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457" i="1" l="1"/>
  <c r="D437" i="1"/>
  <c r="D429" i="1"/>
  <c r="D406" i="1"/>
  <c r="D404" i="1"/>
  <c r="D401" i="1"/>
  <c r="D399" i="1"/>
  <c r="D397" i="1"/>
  <c r="D395" i="1"/>
  <c r="D392" i="1"/>
  <c r="D390" i="1"/>
  <c r="D388" i="1"/>
  <c r="D386" i="1"/>
  <c r="D374" i="1"/>
  <c r="M286" i="1"/>
  <c r="M285" i="1"/>
  <c r="M284" i="1"/>
  <c r="G283" i="1"/>
  <c r="F283" i="1"/>
  <c r="M281" i="1"/>
  <c r="G280" i="1"/>
  <c r="F280" i="1"/>
  <c r="M278" i="1"/>
  <c r="N278" i="1" s="1"/>
  <c r="G277" i="1"/>
  <c r="F277" i="1"/>
  <c r="N276" i="1" s="1"/>
  <c r="O276" i="1" s="1"/>
  <c r="P276" i="1" s="1"/>
  <c r="J275" i="1"/>
  <c r="M275" i="1" s="1"/>
  <c r="M274" i="1"/>
  <c r="G272" i="1"/>
  <c r="G273" i="1" s="1"/>
  <c r="F272" i="1"/>
  <c r="F273" i="1" s="1"/>
  <c r="J271" i="1"/>
  <c r="M271" i="1" s="1"/>
  <c r="G270" i="1"/>
  <c r="F269" i="1"/>
  <c r="F270" i="1" s="1"/>
  <c r="M268" i="1"/>
  <c r="G267" i="1"/>
  <c r="F267" i="1"/>
  <c r="M265" i="1"/>
  <c r="G264" i="1"/>
  <c r="F264" i="1"/>
  <c r="M262" i="1"/>
  <c r="G261" i="1"/>
  <c r="F261" i="1"/>
  <c r="M259" i="1"/>
  <c r="G258" i="1"/>
  <c r="F258" i="1"/>
  <c r="M256" i="1"/>
  <c r="M255" i="1"/>
  <c r="G254" i="1"/>
  <c r="F254" i="1"/>
  <c r="M252" i="1"/>
  <c r="M251" i="1"/>
  <c r="M250" i="1"/>
  <c r="N250" i="1" s="1"/>
  <c r="G249" i="1"/>
  <c r="F249" i="1"/>
  <c r="N248" i="1" s="1"/>
  <c r="O248" i="1" s="1"/>
  <c r="P248" i="1" s="1"/>
  <c r="G247" i="1"/>
  <c r="F247" i="1"/>
  <c r="G244" i="1"/>
  <c r="G245" i="1" s="1"/>
  <c r="F244" i="1"/>
  <c r="F245" i="1" s="1"/>
  <c r="M229" i="1"/>
  <c r="N229" i="1" s="1"/>
  <c r="G228" i="1"/>
  <c r="F228" i="1"/>
  <c r="N227" i="1" s="1"/>
  <c r="O227" i="1" s="1"/>
  <c r="P227" i="1" s="1"/>
  <c r="M226" i="1"/>
  <c r="N226" i="1" s="1"/>
  <c r="G225" i="1"/>
  <c r="F225" i="1"/>
  <c r="E224" i="1"/>
  <c r="M223" i="1"/>
  <c r="N223" i="1" s="1"/>
  <c r="G222" i="1"/>
  <c r="F222" i="1"/>
  <c r="M220" i="1"/>
  <c r="N220" i="1" s="1"/>
  <c r="G219" i="1"/>
  <c r="F219" i="1"/>
  <c r="N218" i="1" s="1"/>
  <c r="O218" i="1" s="1"/>
  <c r="P218" i="1" s="1"/>
  <c r="M217" i="1"/>
  <c r="N217" i="1" s="1"/>
  <c r="G216" i="1"/>
  <c r="F216" i="1"/>
  <c r="N214" i="1"/>
  <c r="M214" i="1"/>
  <c r="G213" i="1"/>
  <c r="G212" i="1"/>
  <c r="F212" i="1"/>
  <c r="F213" i="1" s="1"/>
  <c r="N212" i="1" s="1"/>
  <c r="O212" i="1" s="1"/>
  <c r="P212" i="1" s="1"/>
  <c r="M211" i="1"/>
  <c r="N211" i="1" s="1"/>
  <c r="G210" i="1"/>
  <c r="F210" i="1"/>
  <c r="N208" i="1"/>
  <c r="M208" i="1"/>
  <c r="G207" i="1"/>
  <c r="N206" i="1" s="1"/>
  <c r="O206" i="1" s="1"/>
  <c r="P206" i="1" s="1"/>
  <c r="F207" i="1"/>
  <c r="M205" i="1"/>
  <c r="N205" i="1" s="1"/>
  <c r="G203" i="1"/>
  <c r="G204" i="1" s="1"/>
  <c r="F203" i="1"/>
  <c r="F204" i="1" s="1"/>
  <c r="M202" i="1"/>
  <c r="N202" i="1" s="1"/>
  <c r="G201" i="1"/>
  <c r="F201" i="1"/>
  <c r="N200" i="1" s="1"/>
  <c r="O200" i="1" s="1"/>
  <c r="P200" i="1" s="1"/>
  <c r="M199" i="1"/>
  <c r="N199" i="1" s="1"/>
  <c r="F198" i="1"/>
  <c r="G197" i="1"/>
  <c r="G198" i="1" s="1"/>
  <c r="M196" i="1"/>
  <c r="N196" i="1" s="1"/>
  <c r="G194" i="1"/>
  <c r="G195" i="1" s="1"/>
  <c r="F194" i="1"/>
  <c r="F195" i="1" s="1"/>
  <c r="E194" i="1"/>
  <c r="M193" i="1"/>
  <c r="N193" i="1" s="1"/>
  <c r="G192" i="1"/>
  <c r="F192" i="1"/>
  <c r="M190" i="1"/>
  <c r="M189" i="1"/>
  <c r="M188" i="1"/>
  <c r="N188" i="1" s="1"/>
  <c r="G187" i="1"/>
  <c r="F187" i="1"/>
  <c r="N186" i="1" s="1"/>
  <c r="O186" i="1" s="1"/>
  <c r="P186" i="1" s="1"/>
  <c r="M185" i="1"/>
  <c r="N185" i="1" s="1"/>
  <c r="G184" i="1"/>
  <c r="F184" i="1"/>
  <c r="N182" i="1"/>
  <c r="M182" i="1"/>
  <c r="G181" i="1"/>
  <c r="G180" i="1"/>
  <c r="F180" i="1"/>
  <c r="F181" i="1" s="1"/>
  <c r="N180" i="1" s="1"/>
  <c r="O180" i="1" s="1"/>
  <c r="P180" i="1" s="1"/>
  <c r="E180" i="1"/>
  <c r="N179" i="1"/>
  <c r="M179" i="1"/>
  <c r="G178" i="1"/>
  <c r="F178" i="1"/>
  <c r="N177" i="1"/>
  <c r="O177" i="1" s="1"/>
  <c r="P177" i="1" s="1"/>
  <c r="M176" i="1"/>
  <c r="M175" i="1"/>
  <c r="M174" i="1"/>
  <c r="G173" i="1"/>
  <c r="F173" i="1"/>
  <c r="N171" i="1"/>
  <c r="M171" i="1"/>
  <c r="G170" i="1"/>
  <c r="F170" i="1"/>
  <c r="N169" i="1"/>
  <c r="O169" i="1" s="1"/>
  <c r="P169" i="1" s="1"/>
  <c r="M167" i="1"/>
  <c r="M166" i="1"/>
  <c r="M165" i="1"/>
  <c r="G164" i="1"/>
  <c r="F164" i="1"/>
  <c r="N162" i="1"/>
  <c r="M162" i="1"/>
  <c r="G161" i="1"/>
  <c r="F161" i="1"/>
  <c r="N160" i="1"/>
  <c r="O160" i="1" s="1"/>
  <c r="P160" i="1" s="1"/>
  <c r="M159" i="1"/>
  <c r="N159" i="1" s="1"/>
  <c r="G158" i="1"/>
  <c r="F158" i="1"/>
  <c r="J156" i="1"/>
  <c r="M156" i="1" s="1"/>
  <c r="J155" i="1"/>
  <c r="M155" i="1" s="1"/>
  <c r="M154" i="1"/>
  <c r="N154" i="1" s="1"/>
  <c r="G152" i="1"/>
  <c r="G153" i="1" s="1"/>
  <c r="F152" i="1"/>
  <c r="F153" i="1" s="1"/>
  <c r="M150" i="1"/>
  <c r="M149" i="1"/>
  <c r="M148" i="1"/>
  <c r="G147" i="1"/>
  <c r="F147" i="1"/>
  <c r="J145" i="1"/>
  <c r="M145" i="1" s="1"/>
  <c r="J144" i="1"/>
  <c r="M144" i="1" s="1"/>
  <c r="M143" i="1"/>
  <c r="N143" i="1" s="1"/>
  <c r="G141" i="1"/>
  <c r="G142" i="1" s="1"/>
  <c r="F141" i="1"/>
  <c r="F142" i="1" s="1"/>
  <c r="J139" i="1"/>
  <c r="M139" i="1" s="1"/>
  <c r="M138" i="1"/>
  <c r="G136" i="1"/>
  <c r="G137" i="1" s="1"/>
  <c r="F136" i="1"/>
  <c r="F137" i="1" s="1"/>
  <c r="E136" i="1"/>
  <c r="M135" i="1"/>
  <c r="N135" i="1" s="1"/>
  <c r="G133" i="1"/>
  <c r="G134" i="1" s="1"/>
  <c r="F133" i="1"/>
  <c r="F134" i="1" s="1"/>
  <c r="E133" i="1"/>
  <c r="M131" i="1"/>
  <c r="N131" i="1" s="1"/>
  <c r="G130" i="1"/>
  <c r="F130" i="1"/>
  <c r="E129" i="1"/>
  <c r="M128" i="1"/>
  <c r="N128" i="1" s="1"/>
  <c r="G127" i="1"/>
  <c r="F127" i="1"/>
  <c r="E126" i="1"/>
  <c r="J125" i="1"/>
  <c r="M125" i="1" s="1"/>
  <c r="M124" i="1"/>
  <c r="G122" i="1"/>
  <c r="G123" i="1" s="1"/>
  <c r="F122" i="1"/>
  <c r="F123" i="1" s="1"/>
  <c r="E122" i="1"/>
  <c r="M121" i="1"/>
  <c r="N121" i="1" s="1"/>
  <c r="G119" i="1"/>
  <c r="G120" i="1" s="1"/>
  <c r="F119" i="1"/>
  <c r="F120" i="1" s="1"/>
  <c r="E119" i="1"/>
  <c r="M117" i="1"/>
  <c r="N117" i="1" s="1"/>
  <c r="G116" i="1"/>
  <c r="N115" i="1" s="1"/>
  <c r="O115" i="1" s="1"/>
  <c r="F116" i="1"/>
  <c r="E115" i="1"/>
  <c r="M114" i="1"/>
  <c r="N114" i="1" s="1"/>
  <c r="G113" i="1"/>
  <c r="F113" i="1"/>
  <c r="E112" i="1"/>
  <c r="J111" i="1"/>
  <c r="M111" i="1" s="1"/>
  <c r="M110" i="1"/>
  <c r="N110" i="1" s="1"/>
  <c r="G108" i="1"/>
  <c r="G109" i="1" s="1"/>
  <c r="F108" i="1"/>
  <c r="F109" i="1" s="1"/>
  <c r="E108" i="1"/>
  <c r="M107" i="1"/>
  <c r="N107" i="1" s="1"/>
  <c r="G105" i="1"/>
  <c r="G106" i="1" s="1"/>
  <c r="F105" i="1"/>
  <c r="F106" i="1" s="1"/>
  <c r="N105" i="1" s="1"/>
  <c r="O105" i="1" s="1"/>
  <c r="E105" i="1"/>
  <c r="M103" i="1"/>
  <c r="N103" i="1" s="1"/>
  <c r="G102" i="1"/>
  <c r="F102" i="1"/>
  <c r="N101" i="1" s="1"/>
  <c r="O101" i="1" s="1"/>
  <c r="P101" i="1" s="1"/>
  <c r="M100" i="1"/>
  <c r="M99" i="1"/>
  <c r="M98" i="1"/>
  <c r="G97" i="1"/>
  <c r="F97" i="1"/>
  <c r="J95" i="1"/>
  <c r="M95" i="1" s="1"/>
  <c r="M94" i="1"/>
  <c r="F93" i="1"/>
  <c r="N92" i="1" s="1"/>
  <c r="G92" i="1"/>
  <c r="G93" i="1" s="1"/>
  <c r="M91" i="1"/>
  <c r="N91" i="1" s="1"/>
  <c r="G90" i="1"/>
  <c r="F90" i="1"/>
  <c r="N89" i="1" s="1"/>
  <c r="O89" i="1" s="1"/>
  <c r="P89" i="1" s="1"/>
  <c r="M87" i="1"/>
  <c r="N87" i="1" s="1"/>
  <c r="G86" i="1"/>
  <c r="F86" i="1"/>
  <c r="E85" i="1"/>
  <c r="M84" i="1"/>
  <c r="N84" i="1" s="1"/>
  <c r="G83" i="1"/>
  <c r="F83" i="1"/>
  <c r="M81" i="1"/>
  <c r="M80" i="1"/>
  <c r="M79" i="1"/>
  <c r="N79" i="1" s="1"/>
  <c r="G78" i="1"/>
  <c r="F78" i="1"/>
  <c r="N77" i="1" s="1"/>
  <c r="O77" i="1" s="1"/>
  <c r="P77" i="1" s="1"/>
  <c r="M75" i="1"/>
  <c r="M74" i="1"/>
  <c r="M73" i="1"/>
  <c r="G71" i="1"/>
  <c r="G72" i="1" s="1"/>
  <c r="F71" i="1"/>
  <c r="F72" i="1" s="1"/>
  <c r="M70" i="1"/>
  <c r="N70" i="1" s="1"/>
  <c r="G69" i="1"/>
  <c r="F69" i="1"/>
  <c r="N68" i="1" s="1"/>
  <c r="O68" i="1" s="1"/>
  <c r="P68" i="1" s="1"/>
  <c r="M67" i="1"/>
  <c r="M66" i="1"/>
  <c r="M65" i="1"/>
  <c r="M64" i="1"/>
  <c r="N64" i="1" s="1"/>
  <c r="G63" i="1"/>
  <c r="F63" i="1"/>
  <c r="N62" i="1" s="1"/>
  <c r="O62" i="1" s="1"/>
  <c r="P62" i="1" s="1"/>
  <c r="M60" i="1"/>
  <c r="N60" i="1" s="1"/>
  <c r="G59" i="1"/>
  <c r="F59" i="1"/>
  <c r="M56" i="1"/>
  <c r="M55" i="1"/>
  <c r="M54" i="1"/>
  <c r="N54" i="1" s="1"/>
  <c r="G53" i="1"/>
  <c r="F53" i="1"/>
  <c r="N52" i="1" s="1"/>
  <c r="O52" i="1" s="1"/>
  <c r="P52" i="1" s="1"/>
  <c r="M51" i="1"/>
  <c r="N51" i="1" s="1"/>
  <c r="G50" i="1"/>
  <c r="F50" i="1"/>
  <c r="G46" i="1"/>
  <c r="F46" i="1"/>
  <c r="G44" i="1"/>
  <c r="F44" i="1"/>
  <c r="N43" i="1"/>
  <c r="O43" i="1" s="1"/>
  <c r="P43" i="1" s="1"/>
  <c r="M42" i="1"/>
  <c r="N42" i="1" s="1"/>
  <c r="G41" i="1"/>
  <c r="F41" i="1"/>
  <c r="G39" i="1"/>
  <c r="F39" i="1"/>
  <c r="N38" i="1"/>
  <c r="O38" i="1" s="1"/>
  <c r="P38" i="1" s="1"/>
  <c r="M37" i="1"/>
  <c r="N37" i="1" s="1"/>
  <c r="G36" i="1"/>
  <c r="F36" i="1"/>
  <c r="N34" i="1"/>
  <c r="M34" i="1"/>
  <c r="G33" i="1"/>
  <c r="F33" i="1"/>
  <c r="N32" i="1"/>
  <c r="O32" i="1" s="1"/>
  <c r="P32" i="1" s="1"/>
  <c r="M31" i="1"/>
  <c r="N31" i="1" s="1"/>
  <c r="G30" i="1"/>
  <c r="F30" i="1"/>
  <c r="N28" i="1"/>
  <c r="M28" i="1"/>
  <c r="G27" i="1"/>
  <c r="F27" i="1"/>
  <c r="N26" i="1"/>
  <c r="O26" i="1" s="1"/>
  <c r="P26" i="1" s="1"/>
  <c r="M25" i="1"/>
  <c r="N25" i="1" s="1"/>
  <c r="G24" i="1"/>
  <c r="F24" i="1"/>
  <c r="G22" i="1"/>
  <c r="F21" i="1"/>
  <c r="F22" i="1" s="1"/>
  <c r="G20" i="1"/>
  <c r="F20" i="1"/>
  <c r="N19" i="1"/>
  <c r="O19" i="1" s="1"/>
  <c r="P19" i="1" s="1"/>
  <c r="G18" i="1"/>
  <c r="F18" i="1"/>
  <c r="N17" i="1" s="1"/>
  <c r="O17" i="1" s="1"/>
  <c r="P17" i="1" s="1"/>
  <c r="G16" i="1"/>
  <c r="F16" i="1"/>
  <c r="N15" i="1" s="1"/>
  <c r="O15" i="1" s="1"/>
  <c r="P15" i="1" s="1"/>
  <c r="N49" i="1" l="1"/>
  <c r="O49" i="1" s="1"/>
  <c r="P49" i="1" s="1"/>
  <c r="N58" i="1"/>
  <c r="O58" i="1" s="1"/>
  <c r="P58" i="1" s="1"/>
  <c r="N73" i="1"/>
  <c r="N82" i="1"/>
  <c r="O82" i="1" s="1"/>
  <c r="P82" i="1" s="1"/>
  <c r="N85" i="1"/>
  <c r="O85" i="1" s="1"/>
  <c r="P85" i="1" s="1"/>
  <c r="N96" i="1"/>
  <c r="N98" i="1"/>
  <c r="N146" i="1"/>
  <c r="N148" i="1"/>
  <c r="N183" i="1"/>
  <c r="O183" i="1" s="1"/>
  <c r="P183" i="1" s="1"/>
  <c r="N215" i="1"/>
  <c r="O215" i="1" s="1"/>
  <c r="P215" i="1" s="1"/>
  <c r="N221" i="1"/>
  <c r="O221" i="1" s="1"/>
  <c r="P221" i="1" s="1"/>
  <c r="N224" i="1"/>
  <c r="O224" i="1" s="1"/>
  <c r="P224" i="1" s="1"/>
  <c r="N244" i="1"/>
  <c r="O244" i="1" s="1"/>
  <c r="P244" i="1" s="1"/>
  <c r="N253" i="1"/>
  <c r="O253" i="1" s="1"/>
  <c r="P253" i="1" s="1"/>
  <c r="N255" i="1"/>
  <c r="N257" i="1"/>
  <c r="O257" i="1" s="1"/>
  <c r="P257" i="1" s="1"/>
  <c r="N263" i="1"/>
  <c r="O263" i="1" s="1"/>
  <c r="P263" i="1" s="1"/>
  <c r="N269" i="1"/>
  <c r="O269" i="1" s="1"/>
  <c r="P269" i="1" s="1"/>
  <c r="N279" i="1"/>
  <c r="O279" i="1" s="1"/>
  <c r="P279" i="1" s="1"/>
  <c r="P115" i="1"/>
  <c r="N21" i="1"/>
  <c r="O21" i="1" s="1"/>
  <c r="P21" i="1" s="1"/>
  <c r="N23" i="1"/>
  <c r="O23" i="1" s="1"/>
  <c r="P23" i="1" s="1"/>
  <c r="N29" i="1"/>
  <c r="O29" i="1" s="1"/>
  <c r="P29" i="1" s="1"/>
  <c r="N35" i="1"/>
  <c r="O35" i="1" s="1"/>
  <c r="P35" i="1" s="1"/>
  <c r="N40" i="1"/>
  <c r="O40" i="1" s="1"/>
  <c r="P40" i="1" s="1"/>
  <c r="N45" i="1"/>
  <c r="O45" i="1" s="1"/>
  <c r="P45" i="1" s="1"/>
  <c r="N71" i="1"/>
  <c r="O71" i="1" s="1"/>
  <c r="P71" i="1" s="1"/>
  <c r="N112" i="1"/>
  <c r="O112" i="1" s="1"/>
  <c r="P112" i="1" s="1"/>
  <c r="N126" i="1"/>
  <c r="O126" i="1" s="1"/>
  <c r="N129" i="1"/>
  <c r="O129" i="1" s="1"/>
  <c r="N138" i="1"/>
  <c r="N141" i="1"/>
  <c r="O141" i="1" s="1"/>
  <c r="P141" i="1" s="1"/>
  <c r="N152" i="1"/>
  <c r="O152" i="1" s="1"/>
  <c r="P152" i="1" s="1"/>
  <c r="N157" i="1"/>
  <c r="O157" i="1" s="1"/>
  <c r="P157" i="1" s="1"/>
  <c r="N163" i="1"/>
  <c r="N172" i="1"/>
  <c r="N191" i="1"/>
  <c r="O191" i="1" s="1"/>
  <c r="P191" i="1" s="1"/>
  <c r="N209" i="1"/>
  <c r="O209" i="1" s="1"/>
  <c r="P209" i="1" s="1"/>
  <c r="N246" i="1"/>
  <c r="O246" i="1" s="1"/>
  <c r="P246" i="1" s="1"/>
  <c r="N260" i="1"/>
  <c r="O260" i="1" s="1"/>
  <c r="P260" i="1" s="1"/>
  <c r="N266" i="1"/>
  <c r="O266" i="1" s="1"/>
  <c r="P266" i="1" s="1"/>
  <c r="N274" i="1"/>
  <c r="N282" i="1"/>
  <c r="N284" i="1"/>
  <c r="N272" i="1"/>
  <c r="O272" i="1" s="1"/>
  <c r="P272" i="1" s="1"/>
  <c r="N94" i="1"/>
  <c r="O92" i="1" s="1"/>
  <c r="P92" i="1" s="1"/>
  <c r="P105" i="1"/>
  <c r="N108" i="1"/>
  <c r="O108" i="1" s="1"/>
  <c r="P108" i="1" s="1"/>
  <c r="N119" i="1"/>
  <c r="O119" i="1" s="1"/>
  <c r="P119" i="1" s="1"/>
  <c r="N122" i="1"/>
  <c r="P129" i="1"/>
  <c r="N194" i="1"/>
  <c r="O194" i="1" s="1"/>
  <c r="P194" i="1" s="1"/>
  <c r="N197" i="1"/>
  <c r="O197" i="1" s="1"/>
  <c r="P197" i="1" s="1"/>
  <c r="N124" i="1"/>
  <c r="P126" i="1"/>
  <c r="N133" i="1"/>
  <c r="O133" i="1" s="1"/>
  <c r="P133" i="1" s="1"/>
  <c r="N136" i="1"/>
  <c r="O136" i="1" s="1"/>
  <c r="P136" i="1" s="1"/>
  <c r="N165" i="1"/>
  <c r="N174" i="1"/>
  <c r="O172" i="1" s="1"/>
  <c r="P172" i="1" s="1"/>
  <c r="N203" i="1"/>
  <c r="O203" i="1" s="1"/>
  <c r="P203" i="1" s="1"/>
  <c r="O163" i="1" l="1"/>
  <c r="P163" i="1" s="1"/>
  <c r="O146" i="1"/>
  <c r="P146" i="1" s="1"/>
  <c r="O96" i="1"/>
  <c r="P96" i="1" s="1"/>
  <c r="O282" i="1"/>
  <c r="P282" i="1" s="1"/>
  <c r="P287" i="1" s="1"/>
  <c r="P288" i="1" s="1"/>
  <c r="P289" i="1" s="1"/>
  <c r="O122" i="1"/>
  <c r="P122" i="1" s="1"/>
  <c r="P230" i="1" l="1"/>
  <c r="M9" i="1" s="1"/>
  <c r="P290" i="1"/>
  <c r="P291" i="1" s="1"/>
  <c r="M239" i="1" s="1"/>
</calcChain>
</file>

<file path=xl/sharedStrings.xml><?xml version="1.0" encoding="utf-8"?>
<sst xmlns="http://schemas.openxmlformats.org/spreadsheetml/2006/main" count="1098" uniqueCount="218">
  <si>
    <t xml:space="preserve">²ÕµÛáõñ³Ï³å È=2,0Ù H=1.0Ù -Ç  Ï³éáõóÙ³Ý ßÇÝ³ñ³ñ³Ï³Ý ¨ ï»ËÝáÉá·Ç³Ï³Ý ³ßË³ï³ÝùÝ»ñ  </t>
  </si>
  <si>
    <t xml:space="preserve">                           Î³½Ùí³Í ¿ 2017Ã. ·Ý»ñáí     </t>
  </si>
  <si>
    <t xml:space="preserve">ÀÝ¹Ñ³Ýáõñ ³ñÅ»ùÁ </t>
  </si>
  <si>
    <t>Ñ³½³ñ ¹ñ³Ù</t>
  </si>
  <si>
    <t>Ð/Ñ</t>
  </si>
  <si>
    <t>¶Ý³óáõó³ÏÝ»ñÇ NN</t>
  </si>
  <si>
    <t>²ßË³ï³ÝùÝ»ñÇ ³Ýí³ÝáõÙÁ</t>
  </si>
  <si>
    <t>â³÷Ù³Ý ÙÇ³íáñÁ</t>
  </si>
  <si>
    <t>ø³Ý³ÏÁ</t>
  </si>
  <si>
    <t>²ßË³ï³í³ñÓ ÙÇ³íáñÁ éáõµ. Ñ³½. ¹ñ³Ù</t>
  </si>
  <si>
    <t>Ø»ù»Ý. ß³Ñ³·áñÍÙ³Ý ÙÇ³í. éáõµ., Ñ³½. ¹ñ.</t>
  </si>
  <si>
    <t>ÜÛáõÃ»ñÇ ³ñÅ»ùÁ Ñ³½. ¹ñ³Ù</t>
  </si>
  <si>
    <t>²ßË³ï³í³ñÓÇ ÙÇ³íáñÇ ³ñÅ»ùÁ Ñ³½. ¹ñ³Ù</t>
  </si>
  <si>
    <t>ÀÝ¹Ñ³Ýáõñ ³ñÅ»ùÁ ÙÇ³íáñÇ Ñ³Ù³ñ</t>
  </si>
  <si>
    <t>ÀÝ¹Ñ³Ýáõñ ³ñÅ»ùÁ</t>
  </si>
  <si>
    <t>ÜÛáõÃ»ñÇ ³Ýí³ÝáõÙÁ</t>
  </si>
  <si>
    <t>ø³Ý³ÏÁ Ù»Ï ÙÇ³íáñÇ Ñ³Ù³ñ</t>
  </si>
  <si>
    <t>ÜÛáõÃ»ñÇ ÁÝ¹Ñ³Ýáõñ Í³ËëÁ</t>
  </si>
  <si>
    <t>ØÇ³íáñÇ ³ñÅ»ùÁ Ñ³½. ¹ñ³Ù</t>
  </si>
  <si>
    <t>ÜÛáõÃ»ñÇ ÙÇ³íáñÇ ³ñÅ»ùÁ ¶=1.153</t>
  </si>
  <si>
    <t xml:space="preserve">ÐáÕ³ÛÇÝ ³ßË³ï³ÝùÝ»ñ </t>
  </si>
  <si>
    <t>1-960</t>
  </si>
  <si>
    <t xml:space="preserve">´áõë³ÑáÕÇ ÏïñáõÙ Ó»éùáí (II Ï³ñ·), ï»Õ³÷áËáõÙ 20Ù ·ñáõÝïÇó ³é³ÝÓÇÝ ÏáÕ³ÉÇóùáí, å³Ñå³ÝáõÙáí </t>
  </si>
  <si>
    <t>–</t>
  </si>
  <si>
    <t>1-967</t>
  </si>
  <si>
    <t>´áõë³ÑáÕÇ í»ñ³Ï³Ý·ÝáõÙ</t>
  </si>
  <si>
    <t>1-961</t>
  </si>
  <si>
    <t>III Ï³ñ·Ç ·ñáõÝïÇ Ùß³ÏáõÙ Ó»éùáí, ÏáÕ³ÉÇóùáí</t>
  </si>
  <si>
    <t>1-991
1-970</t>
  </si>
  <si>
    <t>V Ï³ñ·Ç  ·ñáõÝïÇ Ùß³ÏáõÙ Ó»éùáí, ï»ÕáõÙ Ñ³ñÃ»óáõÙáí</t>
  </si>
  <si>
    <t>8-28</t>
  </si>
  <si>
    <t>Î³í» ÉÇóùÇ ÷³Ï³ÝùÇ Çñ³Ï³Ý³óáõÙ, Ó»éùáí</t>
  </si>
  <si>
    <t>Î³í</t>
  </si>
  <si>
    <t>23-3</t>
  </si>
  <si>
    <t xml:space="preserve">Ü»ñùÝ³ß»ñïÇ Çñ³Ï³Ý³óáõÙ Ë×Çó h=35ëÙ,  Ó»éùáí  </t>
  </si>
  <si>
    <t>ÊÇ×</t>
  </si>
  <si>
    <t>23-1</t>
  </si>
  <si>
    <t>Ü»ñùÝ³ß»ñïÇ Çñ³Ï³Ý³óáõÙ ÏáåÇ×Çó h=15ëÙ, Ó»éùáí</t>
  </si>
  <si>
    <t>ÎáåÇ×</t>
  </si>
  <si>
    <t>23-2</t>
  </si>
  <si>
    <t>Ü»ñùÝ³ß»ñïÇ Çñ³Ï³Ý³óáõÙ ³í³½Çó h=15ëÙ, Ó»éùáí</t>
  </si>
  <si>
    <t>²í³½</t>
  </si>
  <si>
    <t>îá÷³Ýí³Í Ï³íÇ ß»ñïÇ Çñ³Ï³Ý³óáõÙ   h=20ëÙ, Ó»éùáí</t>
  </si>
  <si>
    <t>1-968</t>
  </si>
  <si>
    <t>îá÷³Ýí³Í ÑáÕÇ ß»ñïÇ Çñ³Ï³Ý³óáõÙ  h=30ëÙ ÏáÕ³ÉÇóùÇ Ùß³Ïí³Í ·ñáõÝïÝ»ñÇó</t>
  </si>
  <si>
    <t>²í³½Ç  Ý³Ë³å³ïñ³ëï³Ï³Ý ß»ñïÇ Çñ³Ï³Ý³óáõÙ h=10ëÙ Ñ³ëïáõÃÛ³Ùµ</t>
  </si>
  <si>
    <t>ºïÉÇóù Ó»éùáí ÏáÕ³ÉÇóùÇ Ùß³Ïí³Í ·ñáõÝïÇó, ïá÷³ÝáõÙáí</t>
  </si>
  <si>
    <t xml:space="preserve">ÞÇÝ³ñ³ñ³Ï³Ý ³ßË³ï³ÝùÝ»ñ </t>
  </si>
  <si>
    <t>ÐÇÙù»ñ</t>
  </si>
  <si>
    <t>6-1
ßáõÏ³</t>
  </si>
  <si>
    <t>´»ïáÝ»  Ý³Ë³å³ïñ³ëï³Ï³Ý ß»ñïÇ Ï³éáõóáõÙ  B15 W6 F150 ¹³ëÇ  µ»ïáÝáí</t>
  </si>
  <si>
    <t>´»ïáÝ</t>
  </si>
  <si>
    <t>6-20</t>
  </si>
  <si>
    <t xml:space="preserve">ÐÇÙùÇ Ï³éáõóáõÙ  B15 W6 F150 ¹³ëÇ µ»ïáÝáí </t>
  </si>
  <si>
    <t>ö³Ûï» í³Ñ³Ý</t>
  </si>
  <si>
    <t>ö³Ûï³ÝÛáõÃ</t>
  </si>
  <si>
    <t>Ð³ï³Ï</t>
  </si>
  <si>
    <t>11-11</t>
  </si>
  <si>
    <t xml:space="preserve">Ð³ï³ÏÇ Ï³éáõóáõÙ B20 W6 F150  ¹³ëÇ µ»ïáÝáí  </t>
  </si>
  <si>
    <t xml:space="preserve">´»ïáÝ </t>
  </si>
  <si>
    <t>ä³ï»ñ</t>
  </si>
  <si>
    <t>6-129</t>
  </si>
  <si>
    <t>ä³ï»ñÇ Ï³éáõóáõÙ   B20 W6 F150  ¹³ëÇ µ»ïáÝáí</t>
  </si>
  <si>
    <t>ö³Ûï. í³Ñ³Ý</t>
  </si>
  <si>
    <t>Ð»ÕáõÛë</t>
  </si>
  <si>
    <t>Ï·</t>
  </si>
  <si>
    <t>45-218</t>
  </si>
  <si>
    <t>ºÉ³ñ³Ý  ö18AcI ¹³ëÇ ³Ùñ³ÝÇó, ï»Õ³¹ñáõÙáí</t>
  </si>
  <si>
    <t xml:space="preserve">²Ùñ³Ý ö18AcI </t>
  </si>
  <si>
    <t xml:space="preserve">9-118                                      </t>
  </si>
  <si>
    <t>Ø»ï³Õ.ÏáÝëïñ.</t>
  </si>
  <si>
    <t>Ø»ï³Õ.ï³ññ»ñ</t>
  </si>
  <si>
    <t>¾É»Ïïñá¹</t>
  </si>
  <si>
    <t>Ì³ÍÏÇ ë³É êÈ-1</t>
  </si>
  <si>
    <t>6-173</t>
  </si>
  <si>
    <t>Ì³ÍÏÇ ë³ÉÇ Ï³éáõóáõÙ  B20 W6 F150  ¹³ëÇ µ»ïáÝáí, ³Ùñ³ÝÝ»ñÇ ï»Õ³¹ñáõÙáí</t>
  </si>
  <si>
    <t>ÎáÕ³å³ïáõÙ</t>
  </si>
  <si>
    <t xml:space="preserve">ö³Ûï³ÝÛáõÃ                                                  </t>
  </si>
  <si>
    <t>ÆÝýáñ.</t>
  </si>
  <si>
    <t>ö10A500c ¹³ëÇ ³Ùñ³ÝÇ ³ñÅ»ùÁ</t>
  </si>
  <si>
    <t>²Ùñ³Ý A500c</t>
  </si>
  <si>
    <t>6-85</t>
  </si>
  <si>
    <t>Ü»ñ¹Çñ ï³ññ»ñ Ü¸-1,2 , ÙáÝï³ÅáõÙáí</t>
  </si>
  <si>
    <t>Ü»ñ¹Çñ ï³ññ»ñ</t>
  </si>
  <si>
    <t>ú¹³÷áËáõÃÛ³Ý ËáÕáí³Ï</t>
  </si>
  <si>
    <t>6-82</t>
  </si>
  <si>
    <t>ú¹³÷áËáõÃÛ³Ý ËáÕáí³Ï  ö159x4 L=1,5Ù, ï»Õ³¹ñáõÙáí</t>
  </si>
  <si>
    <t>ÊáÕáí³Ï</t>
  </si>
  <si>
    <t>7-767</t>
  </si>
  <si>
    <t>Ø»ï³Õ³Ï³Ý ÃÇÃ»Õ   -6x100, ï»Õ³¹ñáõÙáí</t>
  </si>
  <si>
    <t>Ø»ï. ÃÇÃ»Õ</t>
  </si>
  <si>
    <t>15-614</t>
  </si>
  <si>
    <t>ú¹³÷áËáõÃÛ³Ý ËáÕáí³ÏÇ ÛáõÕ³Ý»ñÏáõÙ 2 ß»ñï</t>
  </si>
  <si>
    <t>ÚáõÕ³Ý»ñÏ</t>
  </si>
  <si>
    <t xml:space="preserve">úÉÇý </t>
  </si>
  <si>
    <t>Ü»ñÏ ïñáñí.</t>
  </si>
  <si>
    <t>6-83</t>
  </si>
  <si>
    <t>Ø»ï³Õ³Ï³Ý ó³Ýó ö3B-I ³Ùñ³ÝÇó, ï»Õ³¹ñáõÙáí</t>
  </si>
  <si>
    <t>²Ùñ³Ý</t>
  </si>
  <si>
    <t>ä³ïÛ³Ý ËáÕáí³Ï äÊ-1  (4Ñ³ï)</t>
  </si>
  <si>
    <t xml:space="preserve">äáÕå³ï» ËáÕáí³Ï ö273x4  L=0,4Ù, ï»Õ³¹ñáõÙáí  </t>
  </si>
  <si>
    <t xml:space="preserve">7-767                                         </t>
  </si>
  <si>
    <t>Â»ñÃ³åáÕå³ï</t>
  </si>
  <si>
    <t xml:space="preserve">ò»Ù»Ýï³í³½³ÛÇÝ ß³Õ³Ë  M100 Ù³ÏÝÇßÇ, ï»Õ³¹ñáõÙáí  </t>
  </si>
  <si>
    <t>ò»Ù.³í. ß³Õ³Ë</t>
  </si>
  <si>
    <t>ßáõÏ³</t>
  </si>
  <si>
    <t xml:space="preserve">´ÇïáõÙÇ Ù³ÍáõÏáí Ý»ñÍÍí³Í ËÍáõÍ, ï»Õ³¹ñáõÙáí  </t>
  </si>
  <si>
    <t>ÊÍáõÍ</t>
  </si>
  <si>
    <t>ä³ïÛ³Ý ËáÕáí³Ï äÊ-2  (2Ñ³ï)</t>
  </si>
  <si>
    <t xml:space="preserve">äáÕå³ï» ËáÕáí³Ï ö325x4  L=0,4Ù, ï»Õ³¹ñáõÙáí  </t>
  </si>
  <si>
    <t>7-767                                          ÇÝýáñ.</t>
  </si>
  <si>
    <t xml:space="preserve">ò»Ù»Ýï³í³½³ÛÇÝ ß³Õ³Ë  M100 Ù³ÏÝÇßÇ , ï»Õ³¹ñáõÙáí  </t>
  </si>
  <si>
    <t>ÎáÕ³ÛÇÝ ÷áÕñ³Ï (2Ñ³ï)</t>
  </si>
  <si>
    <t xml:space="preserve">äáÕå³ï» ËáÕáí³Ï ö159x4  L=0,5Ù, ï»Õ³¹ñáõÙáí  </t>
  </si>
  <si>
    <t>Ø»ï³Õ³Ï³Ý  Øïáó Øî-1 -2 Ñ³ï</t>
  </si>
  <si>
    <t>9-118</t>
  </si>
  <si>
    <t>Ø»ï³Õ³Ï³Ý Ùïáó, ï»Õ³¹ñáõÙáí</t>
  </si>
  <si>
    <t>Ø»ï. ÏáÝëïñáõÏ.</t>
  </si>
  <si>
    <t>Ø»ï.ï³ññ»ñ</t>
  </si>
  <si>
    <t>15-613</t>
  </si>
  <si>
    <t>Ø»ï³Õ³Ï³Ý ÙïáóÇ ÛáõÕ³Ý»ñÏáõÙ 2 ß»ñï</t>
  </si>
  <si>
    <t>Ü»ñÏ ïñáñí³Í</t>
  </si>
  <si>
    <t>Ø»ï³Õ³Ï³Ý  Ï³÷³ñÇã  Î-1 2 Ñ³ï</t>
  </si>
  <si>
    <t>Ø»ï³Õ³Ï³Ý Ï³÷³ñÇã,  ï»Õ³¹ñáõÙáí</t>
  </si>
  <si>
    <t>ÇÝýáñ.</t>
  </si>
  <si>
    <t xml:space="preserve">ÌËÝÇ ,ï»Õ³¹ñáõÙáí  </t>
  </si>
  <si>
    <t>Ñ³ï</t>
  </si>
  <si>
    <t>ÌËÝÇ</t>
  </si>
  <si>
    <t xml:space="preserve">ö³Ï³Ý,ï»Õ³¹ñáõÙáí  </t>
  </si>
  <si>
    <t>ö³Ï³Ý</t>
  </si>
  <si>
    <t>Ø»ï³Õ³Ï³Ý Ï³÷³ñÇãÇ ÛáõÕ³Ý»ñÏáõÙ 2 ß»ñï</t>
  </si>
  <si>
    <t xml:space="preserve">î»ËÝáÉá·Ç³Ï³Ý ³ßË³ï³ÝùÝ»ñ </t>
  </si>
  <si>
    <t>22-65</t>
  </si>
  <si>
    <t>äáÕå³ï» ËáÕáí³Ï D=89x4ÙÙ í»ñ·»ïÝÛ³  ÙáÝï³ÅáõÙáí, ÷áñÓ³ñÏáõÙáí</t>
  </si>
  <si>
    <t>Ù</t>
  </si>
  <si>
    <t>äáÕå³ï» ËáÕáí³ÏÇ D=89x4ÙÙ   È=1,8Ù  »ñÏß»ñï ÛáõÕ³Ý»ñÏáõÙ</t>
  </si>
  <si>
    <t>îñáñí³Í Ý»ñÏ</t>
  </si>
  <si>
    <t>äáÕå³ï» ËáÕáí³Ï D=89x4ÙÙ ëïáñ·»ïÝÛ³  ÙáÝï³ÅáõÙáí, ÷áñÓ³ñÏáõÙáí</t>
  </si>
  <si>
    <t xml:space="preserve">22-126
k=0,5 </t>
  </si>
  <si>
    <t>äáÕå³ï» ËáÕáí³ÏÇ D=89x4ÙÙ ÝáñÙ³É Ñ³Ï³Ïáéá½ÇáÝ ÑÇ¹ñáÙ»Ïáõë³óáõÙ</t>
  </si>
  <si>
    <t>´Çï.é»ï. Ù³ÍÇÏ</t>
  </si>
  <si>
    <t>äáÕå³ï» ËáÕáí³Ï D=76x3.2ÙÙ í»ñ·»ïÝÛ³  ÙáÝï³ÅáõÙáí, ÷áñÓ³ñÏáõÙáí</t>
  </si>
  <si>
    <t>äáÕå³ï» ËáÕáí³ÏÇ D=76x3.2ÙÙ   È=1,5Ù  »ñÏß»ñï ÛáõÕ³Ý»ñÏáõÙ</t>
  </si>
  <si>
    <t>äáÕå³ï» ËáÕáí³Ï D=76x3.2ÙÙ ëïáñ·»ïÝÛ³  ÙáÝï³ÅáõÙáí, ÷áñÓ³ñÏáõÙáí</t>
  </si>
  <si>
    <t>äáÕå³ï» ËáÕáí³ÏÇ D=76x3.2ÙÙ ÝáñÙ³É Ñ³Ï³Ïáéá½ÇáÝ ÑÇ¹ñáÙ»Ïáõë³óáõÙ</t>
  </si>
  <si>
    <t>22-369</t>
  </si>
  <si>
    <t>ê»å³íáñ ÷³Ï³Ý  
DN80ÙÙ, PN=1,0Øä³, ÙáÝï³ÅáõÙáí</t>
  </si>
  <si>
    <t>22-430</t>
  </si>
  <si>
    <t>äáÕå³ï» Ïó³ßáõñÃ   DN80ÙÙ P=1,0Øä³, ÙáÝï³ÅáõÙáí</t>
  </si>
  <si>
    <t>Îó³ßáõñÃ</t>
  </si>
  <si>
    <t>22-384 q=0.5</t>
  </si>
  <si>
    <t>Îó³ßáõñÃ³ÛÇÝ ×ÏáõÝ Ý»ñ¹Çñ  
DN80ÙÙ, PN=1,0Øä³, ÙáÝï³ÅáõÙáí</t>
  </si>
  <si>
    <t>Îó³. Ý»ñ¹Çñ</t>
  </si>
  <si>
    <t>22-368</t>
  </si>
  <si>
    <t>ê»å³íáñ ÷³Ï³Ý ÙáÝï³ÅáõÙáí DN65ÙÙ, PN=1,0Øä³</t>
  </si>
  <si>
    <t>22-429</t>
  </si>
  <si>
    <t>äáÕå³ï» Ïó³ßáõñÃ ÙáÝï³ÅáõÙáí    DN 65ÙÙ  P=1,0Øä³</t>
  </si>
  <si>
    <t>22-383 q=0.5</t>
  </si>
  <si>
    <t>Îó³ßáõñÃ³ÛÇÝ ×ÏáõÝ Ý»ñ¹Çñ  
DN65ÙÙ, PN=1,0Øä³, ÙáÝï³ÅáõÙáí</t>
  </si>
  <si>
    <t>Ø»ï³Õ³Ï³Ý ×³Õ³í³Ý¹³Ï ö6AI ³Ùñ³ÝÇó, ï»Õ³¹ñáõÙáí</t>
  </si>
  <si>
    <t>22-362</t>
  </si>
  <si>
    <t>äáÕå³ï» Ó¨³íáñ Ù³ë»ñ, ÙáÝï³ÅáõÙáí</t>
  </si>
  <si>
    <t>Ò¨³íáñ Ù³ë»ñ</t>
  </si>
  <si>
    <t>22-313</t>
  </si>
  <si>
    <t>äáÕå³ï» ËáÕáí³ÏÝ»ñÇ DN 89, DN 76 Éí³óáõÙ, ³Ëï³Ñ³ÝáõÙ</t>
  </si>
  <si>
    <t>ÏÙ</t>
  </si>
  <si>
    <t>æáõñ</t>
  </si>
  <si>
    <t>22-397</t>
  </si>
  <si>
    <t>äáÕå³ï»  DN 76x3.2 ËáÕáí³ÏÇ ÙÇ³óáõÙ Ý³Ë³·ÍíáÕ Ù³ñÇã ÑáñÇÝ</t>
  </si>
  <si>
    <t>ï»Õ</t>
  </si>
  <si>
    <t>ÀÝ¹³Ù»ÝÁ</t>
  </si>
  <si>
    <t>Ñ³½. ¹ñ.</t>
  </si>
  <si>
    <t>ò³ÝÏ³å³ï L=98Ù</t>
  </si>
  <si>
    <t xml:space="preserve">                           Î³½Ùí³Í ¿ 2017Ã. ·Ý»ñáí</t>
  </si>
  <si>
    <t>1-991</t>
  </si>
  <si>
    <t>öáëáñ³ÏÇ Ùß³ÏáõÙ  V  Ï³ñ·Ç ·ñáõÝïÝ»ñáõÙ Ó»éùáí, ÏáÕ³ÉÇóùáí</t>
  </si>
  <si>
    <t>1-969</t>
  </si>
  <si>
    <t>¶ñáõÝïÇ Ñ³ñÃ»óáõÙ ï»ÕáõÙ</t>
  </si>
  <si>
    <t xml:space="preserve">´»ïáÝ» ÑÇÙù»ñÇ Ï³éáõóáõÙ B7,5 ¹³ëÇ µ»ïáÝáí </t>
  </si>
  <si>
    <t>9-121
ÆÝýáñ</t>
  </si>
  <si>
    <t>Ø»ï³Õ³Ï³Ý ó³Ýó³íáñ ßñç³Ý³ÏÝ»ñÇ Ï³Ý·Ý³ÏÝ»ñÇ Ï³éáõóáõÙ ¨ ï»Õ³¹ñáõÙ, ¹³ñå³ëÇ ¨ ÷»ÕÏ»ñÇ Ñ»ï ÙÇ³ëÇÝ</t>
  </si>
  <si>
    <t>ï</t>
  </si>
  <si>
    <t>Ø»ï. ÏáÝëïñ.</t>
  </si>
  <si>
    <t>ÇÝýáñ</t>
  </si>
  <si>
    <t>Ø»ï³Õ³Ï³Ý ËáÕáí³ÏÇ ö76x3  ³ñÅ»ùÁ</t>
  </si>
  <si>
    <t>Ø»ï.ËáÕáí³Ï</t>
  </si>
  <si>
    <t>Ø»ï³Õ³Ï³Ý ³ÝÏÛáõÝ³ÏÇ L50x5, ³ñÅ»ùÁ</t>
  </si>
  <si>
    <t>Ø»ï.³ÝÏÛáõÝ³Ï</t>
  </si>
  <si>
    <t>ò³ÝÏ³å³ïÇ Ù»ï³Õ³Ï³Ý ó³ÝóÇ N50-2,5  ³ñÅ»ùÁ</t>
  </si>
  <si>
    <t>Ø»ï³Õ.ó³Ýó</t>
  </si>
  <si>
    <t>Ø»ï³Õ³É³ñ</t>
  </si>
  <si>
    <t>äñ»ÛëÏáõñ³Ýï Мал.арх.форми п.1.251</t>
  </si>
  <si>
    <t>òÇÝÏ.÷ß³É³ñ</t>
  </si>
  <si>
    <t xml:space="preserve">7-767                                          </t>
  </si>
  <si>
    <t xml:space="preserve">²Ùñ³Ý AIII ¹³ëÇ , ï»Õ³¹ñáõÙáí </t>
  </si>
  <si>
    <t xml:space="preserve">²Ùñ³Ý </t>
  </si>
  <si>
    <t>ÌËÝÇ  1Ñ³ïÁ` 0,8Ï·, ï»Õ³¹ñáõÙáí</t>
  </si>
  <si>
    <t>ö³Ï³Ý, ï»Õ³¹ñáõÙáí</t>
  </si>
  <si>
    <t xml:space="preserve">Ø»ï³Õ³Ï³Ý ó³ÝÏ³å³ïÇ  »ñÏß»ñï ÛáõÕ³Ý»ñÏáõÙ, ¹éÝ³ÏÇ Ñ»ï ÙÇ³ëÇÝ </t>
  </si>
  <si>
    <t>úÉÇý</t>
  </si>
  <si>
    <t xml:space="preserve"> ì»ñ³¹Çñ Í³Ëë»ñ - 13,3%</t>
  </si>
  <si>
    <t>Þ³ÑáõÛÃ - 11%</t>
  </si>
  <si>
    <t>Î³½Ù»ó                                      Ս.Փոքրիկյան</t>
  </si>
  <si>
    <t>¶Ý³Ñ³ßí³ñÏ 11                                           ò³ÝÏ³å³ï L=98Ù</t>
  </si>
  <si>
    <r>
      <t xml:space="preserve">¶. </t>
    </r>
    <r>
      <rPr>
        <i/>
        <vertAlign val="subscript"/>
        <sz val="9"/>
        <color indexed="8"/>
        <rFont val="Arial Armenian"/>
        <family val="2"/>
      </rPr>
      <t>³ßË.</t>
    </r>
    <r>
      <rPr>
        <i/>
        <sz val="9"/>
        <color indexed="8"/>
        <rFont val="Arial Armenian"/>
        <family val="2"/>
      </rPr>
      <t xml:space="preserve"> = </t>
    </r>
    <r>
      <rPr>
        <b/>
        <i/>
        <sz val="9"/>
        <color indexed="8"/>
        <rFont val="Arial Armenian"/>
        <family val="2"/>
      </rPr>
      <t>1940.67</t>
    </r>
  </si>
  <si>
    <r>
      <t xml:space="preserve">¶. </t>
    </r>
    <r>
      <rPr>
        <i/>
        <vertAlign val="subscript"/>
        <sz val="9"/>
        <color indexed="8"/>
        <rFont val="Arial Armenian"/>
        <family val="2"/>
      </rPr>
      <t>Ù»ù.</t>
    </r>
    <r>
      <rPr>
        <i/>
        <sz val="9"/>
        <color indexed="8"/>
        <rFont val="Arial Armenian"/>
        <family val="2"/>
      </rPr>
      <t xml:space="preserve"> =  </t>
    </r>
    <r>
      <rPr>
        <b/>
        <i/>
        <sz val="9"/>
        <color indexed="8"/>
        <rFont val="Arial Armenian"/>
        <family val="2"/>
      </rPr>
      <t>2664.02</t>
    </r>
  </si>
  <si>
    <r>
      <t>Ù</t>
    </r>
    <r>
      <rPr>
        <vertAlign val="superscript"/>
        <sz val="9"/>
        <rFont val="Arial Armenian"/>
        <family val="2"/>
      </rPr>
      <t>3</t>
    </r>
  </si>
  <si>
    <r>
      <t xml:space="preserve">ä³ßïå³ÝÇã ß»ñïÇ Çñ³Ï³Ý³óáõÙ  Ó»éùáí Ù³Õ³Í Ï³Ù ï»ËÝáÉá·Ç³Ï³Ý ³ÛÉ åñáó»ëÝ»ñÇ ³ñ¹ÛáõÝùáõÙ ëï³óí³Í ÷³÷áõÏ ·ñáõÝïÝ»ñÇó, áñáÝó Ù³ëÝÇÏÝ»ñÇ ã³÷Á  </t>
    </r>
    <r>
      <rPr>
        <sz val="9"/>
        <rFont val="Calibri"/>
        <family val="2"/>
        <charset val="204"/>
      </rPr>
      <t>≤</t>
    </r>
    <r>
      <rPr>
        <sz val="9"/>
        <rFont val="Arial Armenian"/>
        <family val="2"/>
      </rPr>
      <t xml:space="preserve"> 2,5ÙÙ</t>
    </r>
  </si>
  <si>
    <r>
      <t>Ù</t>
    </r>
    <r>
      <rPr>
        <vertAlign val="superscript"/>
        <sz val="9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</si>
  <si>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</si>
  <si>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9"/>
        <rFont val="Arial Armenian"/>
        <family val="2"/>
      </rPr>
      <t>2</t>
    </r>
  </si>
  <si>
    <r>
      <t>Ø»ï³Õ³Ï³Ý  ßñç³Ý³Ï ØÞ-1
L50x5    9,5Ï·
ö8AcI   2,5Ï·
-</t>
    </r>
    <r>
      <rPr>
        <sz val="9"/>
        <rFont val="Arial Unicode"/>
        <family val="2"/>
        <charset val="204"/>
      </rPr>
      <t>δ</t>
    </r>
    <r>
      <rPr>
        <sz val="9"/>
        <rFont val="Arial Armenian"/>
        <family val="2"/>
      </rPr>
      <t>=4       1,0Ï·</t>
    </r>
  </si>
  <si>
    <r>
      <t>Ù</t>
    </r>
    <r>
      <rPr>
        <vertAlign val="superscript"/>
        <sz val="9"/>
        <color indexed="8"/>
        <rFont val="Arial Armenian"/>
        <family val="2"/>
      </rPr>
      <t>2</t>
    </r>
  </si>
  <si>
    <r>
      <t>Â»ñÃ³åáÕå³ï  -</t>
    </r>
    <r>
      <rPr>
        <sz val="9"/>
        <rFont val="Arial Unicode"/>
        <family val="2"/>
        <charset val="204"/>
      </rPr>
      <t>δ</t>
    </r>
    <r>
      <rPr>
        <sz val="9"/>
        <rFont val="Arial Armenian"/>
        <family val="2"/>
      </rPr>
      <t xml:space="preserve">=6  60x100, ï»Õ³¹ñáõÙáí  </t>
    </r>
  </si>
  <si>
    <r>
      <t xml:space="preserve">Î³½Ù»ó </t>
    </r>
    <r>
      <rPr>
        <sz val="9"/>
        <rFont val="Arial Armenian"/>
        <family val="2"/>
      </rPr>
      <t xml:space="preserve">                                       </t>
    </r>
    <r>
      <rPr>
        <b/>
        <i/>
        <sz val="9"/>
        <rFont val="Arial Armenian"/>
        <family val="2"/>
      </rPr>
      <t xml:space="preserve">  Ս.Փոքրիկյան</t>
    </r>
  </si>
  <si>
    <r>
      <t>Ù</t>
    </r>
    <r>
      <rPr>
        <vertAlign val="superscript"/>
        <sz val="9"/>
        <color indexed="8"/>
        <rFont val="Arial Armenian"/>
        <family val="2"/>
      </rPr>
      <t>3</t>
    </r>
  </si>
  <si>
    <r>
      <t>òÇÝÏ³å³ï ÷ß³É³ñ  ö3   9 ß³ñù L</t>
    </r>
    <r>
      <rPr>
        <vertAlign val="subscript"/>
        <sz val="9"/>
        <color indexed="8"/>
        <rFont val="Arial Armenian"/>
        <family val="2"/>
      </rPr>
      <t>÷ß³É³ñ</t>
    </r>
    <r>
      <rPr>
        <sz val="9"/>
        <color indexed="8"/>
        <rFont val="Arial Armenian"/>
        <family val="2"/>
      </rPr>
      <t xml:space="preserve">=873.0Ù  82,94Ï·, ï»Õ³¹ñáõÙáí </t>
    </r>
  </si>
  <si>
    <t xml:space="preserve">¶Ý³Ñ³ßí³ñÏ 5                                           ²ÕµÛáõñ³Ï³å È=2,0Ù H=1.0Ù -Ç  Ï³éáõóÙ³Ý ßÇÝ³ñ³ñ³Ï³Ý ¨ ï»ËÝáÉá·Ç³Ï³Ý ³ßË³ï³ÝùÝ»ñ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</si>
</sst>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Armenian"/>
      <family val="2"/>
    </font>
    <font>
      <sz val="12"/>
      <color theme="1"/>
      <name val="Arial Armenian"/>
      <family val="2"/>
    </font>
    <font>
      <sz val="9"/>
      <color theme="1"/>
      <name val="Calibri"/>
      <family val="2"/>
      <scheme val="minor"/>
    </font>
    <font>
      <b/>
      <sz val="9"/>
      <name val="Arial Armenian"/>
      <family val="2"/>
    </font>
    <font>
      <sz val="9"/>
      <name val="Arial Armenian"/>
      <family val="2"/>
    </font>
    <font>
      <i/>
      <sz val="9"/>
      <name val="Arial Armenian"/>
      <family val="2"/>
    </font>
    <font>
      <i/>
      <sz val="9"/>
      <color theme="1"/>
      <name val="Arial Armenian"/>
      <family val="2"/>
    </font>
    <font>
      <i/>
      <vertAlign val="subscript"/>
      <sz val="9"/>
      <color indexed="8"/>
      <name val="Arial Armenian"/>
      <family val="2"/>
    </font>
    <font>
      <i/>
      <sz val="9"/>
      <color indexed="8"/>
      <name val="Arial Armenian"/>
      <family val="2"/>
    </font>
    <font>
      <b/>
      <i/>
      <sz val="9"/>
      <color indexed="8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sz val="9"/>
      <color theme="1"/>
      <name val="Arial Armenian"/>
      <family val="2"/>
    </font>
    <font>
      <sz val="9"/>
      <name val="Calibri"/>
      <family val="2"/>
      <charset val="204"/>
    </font>
    <font>
      <sz val="9"/>
      <name val="Arial Unicode"/>
      <family val="2"/>
      <charset val="204"/>
    </font>
    <font>
      <b/>
      <i/>
      <sz val="9"/>
      <color theme="1"/>
      <name val="Arial Armenian"/>
      <family val="2"/>
    </font>
    <font>
      <b/>
      <sz val="9"/>
      <color theme="1"/>
      <name val="Arial Armenian"/>
      <family val="2"/>
    </font>
    <font>
      <vertAlign val="superscript"/>
      <sz val="9"/>
      <color indexed="8"/>
      <name val="Arial Armenian"/>
      <family val="2"/>
    </font>
    <font>
      <vertAlign val="subscript"/>
      <sz val="9"/>
      <color indexed="8"/>
      <name val="Arial Armenian"/>
      <family val="2"/>
    </font>
    <font>
      <sz val="9"/>
      <color indexed="8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450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horizontal="center" vertical="center" wrapText="1"/>
    </xf>
    <xf numFmtId="0" fontId="3" fillId="0" borderId="2" xfId="13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1" applyFont="1" applyFill="1" applyAlignment="1">
      <alignment horizontal="right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textRotation="90"/>
    </xf>
    <xf numFmtId="0" fontId="6" fillId="0" borderId="2" xfId="1" applyFont="1" applyFill="1" applyBorder="1" applyAlignment="1">
      <alignment horizontal="center" vertical="center" textRotation="90" wrapText="1"/>
    </xf>
    <xf numFmtId="0" fontId="6" fillId="0" borderId="2" xfId="1" applyFont="1" applyFill="1" applyBorder="1" applyAlignment="1">
      <alignment vertical="center" textRotation="90" wrapText="1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49" fontId="13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left" vertical="center" wrapText="1"/>
    </xf>
    <xf numFmtId="165" fontId="7" fillId="0" borderId="2" xfId="2" applyNumberFormat="1" applyFont="1" applyFill="1" applyBorder="1" applyAlignment="1">
      <alignment horizontal="center" vertical="center" wrapText="1"/>
    </xf>
    <xf numFmtId="1" fontId="7" fillId="0" borderId="2" xfId="2" applyNumberFormat="1" applyFont="1" applyFill="1" applyBorder="1" applyAlignment="1">
      <alignment horizontal="center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2" fontId="7" fillId="0" borderId="2" xfId="2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left" vertical="center" wrapText="1"/>
    </xf>
    <xf numFmtId="2" fontId="7" fillId="0" borderId="2" xfId="4" applyNumberFormat="1" applyFont="1" applyFill="1" applyBorder="1" applyAlignment="1">
      <alignment horizontal="center" vertical="center" wrapText="1"/>
    </xf>
    <xf numFmtId="1" fontId="7" fillId="0" borderId="2" xfId="3" applyNumberFormat="1" applyFont="1" applyFill="1" applyBorder="1" applyAlignment="1">
      <alignment horizontal="center" vertical="center" wrapText="1"/>
    </xf>
    <xf numFmtId="164" fontId="7" fillId="0" borderId="2" xfId="3" applyNumberFormat="1" applyFont="1" applyFill="1" applyBorder="1" applyAlignment="1">
      <alignment horizontal="center" vertical="center" wrapText="1"/>
    </xf>
    <xf numFmtId="165" fontId="7" fillId="0" borderId="2" xfId="5" applyNumberFormat="1" applyFont="1" applyFill="1" applyBorder="1" applyAlignment="1">
      <alignment horizontal="center" vertical="center" wrapText="1"/>
    </xf>
    <xf numFmtId="1" fontId="7" fillId="0" borderId="2" xfId="5" applyNumberFormat="1" applyFont="1" applyFill="1" applyBorder="1" applyAlignment="1">
      <alignment horizontal="center" vertical="center" wrapText="1"/>
    </xf>
    <xf numFmtId="0" fontId="7" fillId="0" borderId="2" xfId="5" applyFont="1" applyFill="1" applyBorder="1"/>
    <xf numFmtId="0" fontId="7" fillId="0" borderId="2" xfId="5" applyFont="1" applyFill="1" applyBorder="1" applyAlignment="1">
      <alignment horizontal="left"/>
    </xf>
    <xf numFmtId="0" fontId="7" fillId="0" borderId="2" xfId="5" applyFont="1" applyFill="1" applyBorder="1" applyAlignment="1">
      <alignment horizontal="center" vertical="center" wrapText="1"/>
    </xf>
    <xf numFmtId="2" fontId="7" fillId="0" borderId="2" xfId="5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 wrapText="1"/>
    </xf>
    <xf numFmtId="2" fontId="7" fillId="0" borderId="2" xfId="6" applyNumberFormat="1" applyFont="1" applyFill="1" applyBorder="1" applyAlignment="1">
      <alignment horizontal="center" vertical="center" wrapText="1"/>
    </xf>
    <xf numFmtId="0" fontId="7" fillId="0" borderId="2" xfId="6" applyFont="1" applyFill="1" applyBorder="1"/>
    <xf numFmtId="0" fontId="7" fillId="0" borderId="2" xfId="6" applyFont="1" applyFill="1" applyBorder="1" applyAlignment="1">
      <alignment horizontal="left"/>
    </xf>
    <xf numFmtId="164" fontId="7" fillId="0" borderId="2" xfId="6" applyNumberFormat="1" applyFont="1" applyFill="1" applyBorder="1"/>
    <xf numFmtId="0" fontId="7" fillId="0" borderId="2" xfId="6" applyFont="1" applyFill="1" applyBorder="1" applyAlignment="1">
      <alignment horizontal="center"/>
    </xf>
    <xf numFmtId="0" fontId="7" fillId="0" borderId="2" xfId="6" applyFont="1" applyFill="1" applyBorder="1" applyAlignment="1">
      <alignment horizontal="center" wrapText="1"/>
    </xf>
    <xf numFmtId="2" fontId="7" fillId="0" borderId="2" xfId="6" applyNumberFormat="1" applyFont="1" applyFill="1" applyBorder="1" applyAlignment="1">
      <alignment horizontal="center" vertical="center"/>
    </xf>
    <xf numFmtId="0" fontId="7" fillId="0" borderId="2" xfId="6" applyFont="1" applyFill="1" applyBorder="1" applyAlignment="1">
      <alignment horizontal="center" vertical="center"/>
    </xf>
    <xf numFmtId="165" fontId="7" fillId="0" borderId="2" xfId="6" applyNumberFormat="1" applyFont="1" applyFill="1" applyBorder="1" applyAlignment="1">
      <alignment horizontal="center" vertical="center"/>
    </xf>
    <xf numFmtId="2" fontId="7" fillId="0" borderId="2" xfId="7" applyNumberFormat="1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left" vertical="center" wrapText="1"/>
    </xf>
    <xf numFmtId="0" fontId="7" fillId="0" borderId="2" xfId="7" applyFont="1" applyFill="1" applyBorder="1" applyAlignment="1">
      <alignment horizontal="center" wrapText="1"/>
    </xf>
    <xf numFmtId="165" fontId="7" fillId="0" borderId="2" xfId="7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/>
    <xf numFmtId="0" fontId="7" fillId="0" borderId="2" xfId="1" applyFont="1" applyFill="1" applyBorder="1" applyAlignment="1">
      <alignment horizontal="left"/>
    </xf>
    <xf numFmtId="1" fontId="7" fillId="0" borderId="2" xfId="1" applyNumberFormat="1" applyFont="1" applyFill="1" applyBorder="1"/>
    <xf numFmtId="0" fontId="7" fillId="0" borderId="2" xfId="1" applyFont="1" applyFill="1" applyBorder="1" applyAlignment="1">
      <alignment horizontal="center"/>
    </xf>
    <xf numFmtId="0" fontId="7" fillId="0" borderId="2" xfId="1" applyFont="1" applyFill="1" applyBorder="1" applyAlignment="1">
      <alignment horizontal="center" wrapText="1"/>
    </xf>
    <xf numFmtId="0" fontId="7" fillId="0" borderId="2" xfId="1" applyFont="1" applyFill="1" applyBorder="1" applyAlignment="1">
      <alignment horizontal="center" vertical="center"/>
    </xf>
    <xf numFmtId="165" fontId="7" fillId="0" borderId="7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/>
    </xf>
    <xf numFmtId="2" fontId="7" fillId="0" borderId="7" xfId="1" applyNumberFormat="1" applyFont="1" applyFill="1" applyBorder="1" applyAlignment="1">
      <alignment horizontal="center" vertical="center" wrapText="1"/>
    </xf>
    <xf numFmtId="166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/>
    </xf>
    <xf numFmtId="165" fontId="7" fillId="0" borderId="2" xfId="1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wrapText="1"/>
    </xf>
    <xf numFmtId="165" fontId="7" fillId="0" borderId="2" xfId="8" applyNumberFormat="1" applyFont="1" applyFill="1" applyBorder="1" applyAlignment="1">
      <alignment horizontal="center" vertical="center"/>
    </xf>
    <xf numFmtId="49" fontId="18" fillId="0" borderId="3" xfId="6" applyNumberFormat="1" applyFont="1" applyFill="1" applyBorder="1" applyAlignment="1">
      <alignment horizontal="center" vertical="center" wrapText="1"/>
    </xf>
    <xf numFmtId="49" fontId="18" fillId="0" borderId="4" xfId="6" applyNumberFormat="1" applyFont="1" applyFill="1" applyBorder="1" applyAlignment="1">
      <alignment horizontal="center" vertical="center" wrapText="1"/>
    </xf>
    <xf numFmtId="49" fontId="18" fillId="0" borderId="5" xfId="6" applyNumberFormat="1" applyFont="1" applyFill="1" applyBorder="1" applyAlignment="1">
      <alignment horizontal="center" vertical="center" wrapText="1"/>
    </xf>
    <xf numFmtId="49" fontId="18" fillId="0" borderId="2" xfId="6" applyNumberFormat="1" applyFont="1" applyFill="1" applyBorder="1" applyAlignment="1">
      <alignment horizontal="center" vertical="center" wrapText="1"/>
    </xf>
    <xf numFmtId="49" fontId="19" fillId="0" borderId="2" xfId="6" applyNumberFormat="1" applyFont="1" applyFill="1" applyBorder="1" applyAlignment="1">
      <alignment horizontal="center" vertical="center" wrapText="1"/>
    </xf>
    <xf numFmtId="2" fontId="15" fillId="0" borderId="2" xfId="1" applyNumberFormat="1" applyFont="1" applyFill="1" applyBorder="1" applyAlignment="1">
      <alignment horizontal="center" vertical="center"/>
    </xf>
    <xf numFmtId="165" fontId="15" fillId="0" borderId="2" xfId="1" applyNumberFormat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left" vertical="center" wrapText="1"/>
    </xf>
    <xf numFmtId="2" fontId="15" fillId="0" borderId="7" xfId="1" applyNumberFormat="1" applyFont="1" applyFill="1" applyBorder="1" applyAlignment="1">
      <alignment horizontal="center" vertical="center" wrapText="1"/>
    </xf>
    <xf numFmtId="2" fontId="15" fillId="0" borderId="2" xfId="1" applyNumberFormat="1" applyFont="1" applyFill="1" applyBorder="1" applyAlignment="1">
      <alignment horizontal="center" vertical="center" wrapText="1"/>
    </xf>
    <xf numFmtId="164" fontId="15" fillId="0" borderId="7" xfId="1" applyNumberFormat="1" applyFont="1" applyFill="1" applyBorder="1" applyAlignment="1">
      <alignment horizontal="center" vertical="center" wrapText="1"/>
    </xf>
    <xf numFmtId="165" fontId="15" fillId="0" borderId="7" xfId="1" applyNumberFormat="1" applyFont="1" applyFill="1" applyBorder="1" applyAlignment="1">
      <alignment horizontal="center" vertical="center" wrapText="1"/>
    </xf>
    <xf numFmtId="166" fontId="15" fillId="0" borderId="2" xfId="9" applyNumberFormat="1" applyFont="1" applyFill="1" applyBorder="1" applyAlignment="1">
      <alignment horizontal="center" vertical="center" wrapText="1"/>
    </xf>
    <xf numFmtId="165" fontId="15" fillId="0" borderId="2" xfId="9" applyNumberFormat="1" applyFont="1" applyFill="1" applyBorder="1" applyAlignment="1">
      <alignment horizontal="center" vertical="center" wrapText="1"/>
    </xf>
    <xf numFmtId="0" fontId="15" fillId="0" borderId="2" xfId="9" applyFont="1" applyFill="1" applyBorder="1" applyAlignment="1">
      <alignment horizontal="center" vertical="center" wrapText="1"/>
    </xf>
    <xf numFmtId="0" fontId="15" fillId="0" borderId="2" xfId="9" applyFont="1" applyFill="1" applyBorder="1" applyAlignment="1">
      <alignment horizontal="left" vertical="center" wrapText="1"/>
    </xf>
    <xf numFmtId="2" fontId="15" fillId="0" borderId="2" xfId="9" applyNumberFormat="1" applyFont="1" applyFill="1" applyBorder="1" applyAlignment="1">
      <alignment horizontal="center" vertical="center" wrapText="1"/>
    </xf>
    <xf numFmtId="164" fontId="15" fillId="0" borderId="2" xfId="9" applyNumberFormat="1" applyFont="1" applyFill="1" applyBorder="1" applyAlignment="1">
      <alignment horizontal="center" vertical="center" wrapText="1"/>
    </xf>
    <xf numFmtId="165" fontId="15" fillId="0" borderId="2" xfId="6" applyNumberFormat="1" applyFont="1" applyFill="1" applyBorder="1" applyAlignment="1">
      <alignment horizontal="center" vertical="center" wrapText="1"/>
    </xf>
    <xf numFmtId="166" fontId="15" fillId="0" borderId="2" xfId="6" applyNumberFormat="1" applyFont="1" applyFill="1" applyBorder="1" applyAlignment="1">
      <alignment horizontal="center" vertical="center" wrapText="1"/>
    </xf>
    <xf numFmtId="0" fontId="15" fillId="0" borderId="2" xfId="6" applyFont="1" applyFill="1" applyBorder="1"/>
    <xf numFmtId="0" fontId="15" fillId="0" borderId="2" xfId="6" applyFont="1" applyFill="1" applyBorder="1" applyAlignment="1">
      <alignment horizontal="left"/>
    </xf>
    <xf numFmtId="0" fontId="15" fillId="0" borderId="2" xfId="6" applyFont="1" applyFill="1" applyBorder="1" applyAlignment="1">
      <alignment horizontal="center" vertical="center"/>
    </xf>
    <xf numFmtId="0" fontId="15" fillId="0" borderId="2" xfId="6" applyFont="1" applyFill="1" applyBorder="1" applyAlignment="1">
      <alignment horizontal="center" vertical="center" wrapText="1"/>
    </xf>
    <xf numFmtId="165" fontId="15" fillId="0" borderId="2" xfId="6" applyNumberFormat="1" applyFont="1" applyFill="1" applyBorder="1" applyAlignment="1">
      <alignment horizontal="center" vertical="center"/>
    </xf>
    <xf numFmtId="164" fontId="15" fillId="0" borderId="2" xfId="6" applyNumberFormat="1" applyFont="1" applyFill="1" applyBorder="1" applyAlignment="1">
      <alignment horizontal="center" vertical="center"/>
    </xf>
    <xf numFmtId="2" fontId="15" fillId="0" borderId="2" xfId="6" applyNumberFormat="1" applyFont="1" applyFill="1" applyBorder="1" applyAlignment="1">
      <alignment horizontal="center" vertical="center"/>
    </xf>
    <xf numFmtId="164" fontId="7" fillId="0" borderId="2" xfId="6" applyNumberFormat="1" applyFont="1" applyFill="1" applyBorder="1" applyAlignment="1">
      <alignment horizontal="center" vertical="center"/>
    </xf>
    <xf numFmtId="165" fontId="7" fillId="0" borderId="2" xfId="9" applyNumberFormat="1" applyFont="1" applyFill="1" applyBorder="1" applyAlignment="1">
      <alignment horizontal="center" vertical="center" wrapText="1"/>
    </xf>
    <xf numFmtId="166" fontId="7" fillId="0" borderId="2" xfId="9" applyNumberFormat="1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horizontal="center" vertical="center" wrapText="1"/>
    </xf>
    <xf numFmtId="0" fontId="7" fillId="0" borderId="2" xfId="9" applyFont="1" applyFill="1" applyBorder="1" applyAlignment="1">
      <alignment horizontal="left" vertical="center" wrapText="1"/>
    </xf>
    <xf numFmtId="2" fontId="7" fillId="0" borderId="2" xfId="9" applyNumberFormat="1" applyFont="1" applyFill="1" applyBorder="1" applyAlignment="1">
      <alignment horizontal="center" vertical="center" wrapText="1"/>
    </xf>
    <xf numFmtId="164" fontId="7" fillId="0" borderId="2" xfId="9" applyNumberFormat="1" applyFont="1" applyFill="1" applyBorder="1" applyAlignment="1">
      <alignment horizontal="center" vertical="center" wrapText="1"/>
    </xf>
    <xf numFmtId="165" fontId="7" fillId="0" borderId="2" xfId="6" applyNumberFormat="1" applyFont="1" applyFill="1" applyBorder="1" applyAlignment="1">
      <alignment horizontal="center" vertical="center" wrapText="1"/>
    </xf>
    <xf numFmtId="166" fontId="7" fillId="0" borderId="2" xfId="6" applyNumberFormat="1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164" fontId="7" fillId="0" borderId="2" xfId="10" applyNumberFormat="1" applyFont="1" applyFill="1" applyBorder="1" applyAlignment="1">
      <alignment horizontal="center" vertical="center"/>
    </xf>
    <xf numFmtId="165" fontId="7" fillId="0" borderId="2" xfId="10" applyNumberFormat="1" applyFont="1" applyFill="1" applyBorder="1" applyAlignment="1">
      <alignment horizontal="center" vertical="center"/>
    </xf>
    <xf numFmtId="2" fontId="7" fillId="0" borderId="2" xfId="10" applyNumberFormat="1" applyFont="1" applyFill="1" applyBorder="1" applyAlignment="1">
      <alignment horizontal="center" vertical="center"/>
    </xf>
    <xf numFmtId="1" fontId="7" fillId="0" borderId="2" xfId="6" applyNumberFormat="1" applyFont="1" applyFill="1" applyBorder="1" applyAlignment="1">
      <alignment horizontal="center" vertical="center" wrapText="1"/>
    </xf>
    <xf numFmtId="1" fontId="7" fillId="0" borderId="2" xfId="11" applyNumberFormat="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left" vertical="center" wrapText="1"/>
    </xf>
    <xf numFmtId="2" fontId="7" fillId="0" borderId="2" xfId="11" applyNumberFormat="1" applyFont="1" applyFill="1" applyBorder="1" applyAlignment="1">
      <alignment horizontal="center" vertical="center" wrapText="1"/>
    </xf>
    <xf numFmtId="164" fontId="7" fillId="0" borderId="2" xfId="11" applyNumberFormat="1" applyFont="1" applyFill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/>
    </xf>
    <xf numFmtId="165" fontId="7" fillId="0" borderId="2" xfId="12" applyNumberFormat="1" applyFont="1" applyFill="1" applyBorder="1" applyAlignment="1">
      <alignment horizontal="center" vertical="center" wrapText="1"/>
    </xf>
    <xf numFmtId="166" fontId="7" fillId="0" borderId="2" xfId="12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/>
    <xf numFmtId="165" fontId="7" fillId="0" borderId="2" xfId="3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/>
    <xf numFmtId="0" fontId="15" fillId="0" borderId="2" xfId="1" applyFont="1" applyFill="1" applyBorder="1" applyAlignment="1">
      <alignment horizontal="left"/>
    </xf>
    <xf numFmtId="0" fontId="15" fillId="0" borderId="2" xfId="1" applyFont="1" applyFill="1" applyBorder="1" applyAlignment="1">
      <alignment horizontal="center" vertical="center"/>
    </xf>
    <xf numFmtId="164" fontId="15" fillId="0" borderId="2" xfId="1" applyNumberFormat="1" applyFont="1" applyFill="1" applyBorder="1" applyAlignment="1">
      <alignment horizontal="center" vertical="center"/>
    </xf>
    <xf numFmtId="164" fontId="15" fillId="0" borderId="2" xfId="4" applyNumberFormat="1" applyFont="1" applyFill="1" applyBorder="1" applyAlignment="1">
      <alignment horizontal="center" vertical="center" wrapText="1"/>
    </xf>
    <xf numFmtId="0" fontId="15" fillId="0" borderId="2" xfId="0" applyFont="1" applyFill="1" applyBorder="1"/>
    <xf numFmtId="0" fontId="15" fillId="0" borderId="2" xfId="0" applyFont="1" applyFill="1" applyBorder="1" applyAlignment="1">
      <alignment horizontal="left"/>
    </xf>
    <xf numFmtId="0" fontId="15" fillId="0" borderId="2" xfId="0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/>
    </xf>
    <xf numFmtId="165" fontId="7" fillId="0" borderId="2" xfId="4" applyNumberFormat="1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center" vertical="center" wrapText="1"/>
    </xf>
    <xf numFmtId="0" fontId="7" fillId="0" borderId="2" xfId="4" applyFont="1" applyFill="1" applyBorder="1" applyAlignment="1">
      <alignment horizontal="left" vertical="center" wrapText="1"/>
    </xf>
    <xf numFmtId="164" fontId="7" fillId="0" borderId="2" xfId="4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/>
    </xf>
    <xf numFmtId="164" fontId="13" fillId="0" borderId="3" xfId="1" applyNumberFormat="1" applyFont="1" applyFill="1" applyBorder="1" applyAlignment="1">
      <alignment horizontal="center" vertical="center" wrapText="1"/>
    </xf>
    <xf numFmtId="0" fontId="7" fillId="0" borderId="0" xfId="1" applyFont="1" applyBorder="1"/>
    <xf numFmtId="0" fontId="7" fillId="0" borderId="0" xfId="1" applyFont="1" applyBorder="1" applyAlignment="1">
      <alignment horizontal="left"/>
    </xf>
    <xf numFmtId="0" fontId="7" fillId="0" borderId="0" xfId="1" applyFont="1" applyFill="1" applyBorder="1"/>
    <xf numFmtId="0" fontId="7" fillId="0" borderId="0" xfId="1" applyFont="1"/>
    <xf numFmtId="0" fontId="7" fillId="0" borderId="0" xfId="1" applyFont="1" applyAlignment="1">
      <alignment horizontal="left"/>
    </xf>
    <xf numFmtId="0" fontId="7" fillId="0" borderId="0" xfId="1" applyFont="1" applyFill="1"/>
    <xf numFmtId="0" fontId="7" fillId="0" borderId="0" xfId="1" applyFont="1" applyFill="1" applyAlignment="1">
      <alignment horizontal="left" vertical="center"/>
    </xf>
    <xf numFmtId="0" fontId="7" fillId="0" borderId="0" xfId="10" applyFont="1" applyFill="1" applyAlignment="1">
      <alignment horizontal="center" vertical="center"/>
    </xf>
    <xf numFmtId="0" fontId="7" fillId="0" borderId="0" xfId="10" applyFont="1" applyFill="1" applyAlignment="1">
      <alignment horizontal="left" vertical="center"/>
    </xf>
    <xf numFmtId="0" fontId="15" fillId="0" borderId="0" xfId="10" applyFont="1" applyFill="1" applyAlignment="1">
      <alignment horizontal="center" vertical="center"/>
    </xf>
    <xf numFmtId="0" fontId="19" fillId="0" borderId="6" xfId="10" applyFont="1" applyFill="1" applyBorder="1" applyAlignment="1">
      <alignment horizontal="center" vertical="center" wrapText="1"/>
    </xf>
    <xf numFmtId="0" fontId="19" fillId="0" borderId="6" xfId="10" applyFont="1" applyFill="1" applyBorder="1" applyAlignment="1">
      <alignment horizontal="center" vertical="center" textRotation="90"/>
    </xf>
    <xf numFmtId="0" fontId="19" fillId="0" borderId="6" xfId="10" applyFont="1" applyFill="1" applyBorder="1" applyAlignment="1">
      <alignment horizontal="center" vertical="center" textRotation="90" wrapText="1"/>
    </xf>
    <xf numFmtId="0" fontId="19" fillId="0" borderId="9" xfId="10" applyFont="1" applyFill="1" applyBorder="1" applyAlignment="1">
      <alignment vertical="center" textRotation="90" wrapText="1"/>
    </xf>
    <xf numFmtId="0" fontId="19" fillId="0" borderId="6" xfId="10" applyFont="1" applyFill="1" applyBorder="1" applyAlignment="1">
      <alignment vertical="center" textRotation="90" wrapText="1"/>
    </xf>
    <xf numFmtId="0" fontId="19" fillId="0" borderId="2" xfId="10" applyFont="1" applyFill="1" applyBorder="1" applyAlignment="1">
      <alignment horizontal="center" vertical="center"/>
    </xf>
    <xf numFmtId="2" fontId="7" fillId="0" borderId="2" xfId="13" applyNumberFormat="1" applyFont="1" applyFill="1" applyBorder="1" applyAlignment="1">
      <alignment horizontal="center" vertical="center" wrapText="1"/>
    </xf>
    <xf numFmtId="1" fontId="7" fillId="0" borderId="2" xfId="13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/>
    </xf>
    <xf numFmtId="0" fontId="15" fillId="0" borderId="2" xfId="1" applyFont="1" applyFill="1" applyBorder="1" applyAlignment="1">
      <alignment horizontal="center" wrapText="1"/>
    </xf>
    <xf numFmtId="165" fontId="15" fillId="0" borderId="2" xfId="1" applyNumberFormat="1" applyFont="1" applyFill="1" applyBorder="1" applyAlignment="1">
      <alignment horizontal="center" vertical="center"/>
    </xf>
    <xf numFmtId="164" fontId="15" fillId="0" borderId="2" xfId="1" applyNumberFormat="1" applyFont="1" applyFill="1" applyBorder="1" applyAlignment="1">
      <alignment horizontal="center" vertical="center" wrapText="1"/>
    </xf>
    <xf numFmtId="1" fontId="15" fillId="0" borderId="2" xfId="10" applyNumberFormat="1" applyFont="1" applyFill="1" applyBorder="1" applyAlignment="1">
      <alignment horizontal="center" vertical="center" wrapText="1"/>
    </xf>
    <xf numFmtId="0" fontId="15" fillId="0" borderId="2" xfId="10" applyFont="1" applyFill="1" applyBorder="1" applyAlignment="1">
      <alignment horizontal="center" vertical="center" wrapText="1"/>
    </xf>
    <xf numFmtId="0" fontId="15" fillId="0" borderId="2" xfId="10" applyFont="1" applyFill="1" applyBorder="1" applyAlignment="1">
      <alignment horizontal="left" vertical="center" wrapText="1"/>
    </xf>
    <xf numFmtId="2" fontId="15" fillId="0" borderId="2" xfId="10" applyNumberFormat="1" applyFont="1" applyFill="1" applyBorder="1" applyAlignment="1">
      <alignment horizontal="center" vertical="center" wrapText="1"/>
    </xf>
    <xf numFmtId="164" fontId="15" fillId="0" borderId="2" xfId="10" applyNumberFormat="1" applyFont="1" applyFill="1" applyBorder="1" applyAlignment="1">
      <alignment horizontal="center" vertical="center" wrapText="1"/>
    </xf>
    <xf numFmtId="165" fontId="15" fillId="0" borderId="2" xfId="10" applyNumberFormat="1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/>
    </xf>
    <xf numFmtId="1" fontId="15" fillId="0" borderId="2" xfId="6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top"/>
    </xf>
    <xf numFmtId="0" fontId="15" fillId="0" borderId="2" xfId="10" applyFont="1" applyFill="1" applyBorder="1"/>
    <xf numFmtId="0" fontId="18" fillId="0" borderId="2" xfId="10" applyFont="1" applyFill="1" applyBorder="1" applyAlignment="1">
      <alignment horizontal="left"/>
    </xf>
    <xf numFmtId="0" fontId="15" fillId="0" borderId="2" xfId="10" applyFont="1" applyFill="1" applyBorder="1" applyAlignment="1">
      <alignment horizontal="center"/>
    </xf>
    <xf numFmtId="164" fontId="15" fillId="0" borderId="2" xfId="10" applyNumberFormat="1" applyFont="1" applyFill="1" applyBorder="1" applyAlignment="1">
      <alignment horizontal="center" vertical="center"/>
    </xf>
    <xf numFmtId="0" fontId="15" fillId="0" borderId="2" xfId="10" applyFont="1" applyFill="1" applyBorder="1" applyAlignment="1">
      <alignment horizontal="center" vertical="center"/>
    </xf>
    <xf numFmtId="2" fontId="15" fillId="0" borderId="2" xfId="10" applyNumberFormat="1" applyFont="1" applyFill="1" applyBorder="1" applyAlignment="1">
      <alignment horizontal="center" vertical="center"/>
    </xf>
    <xf numFmtId="164" fontId="18" fillId="0" borderId="2" xfId="10" applyNumberFormat="1" applyFont="1" applyFill="1" applyBorder="1" applyAlignment="1">
      <alignment horizontal="center" vertical="center"/>
    </xf>
    <xf numFmtId="0" fontId="18" fillId="0" borderId="2" xfId="10" applyFont="1" applyFill="1" applyBorder="1" applyAlignment="1">
      <alignment horizontal="center" vertical="center"/>
    </xf>
    <xf numFmtId="164" fontId="18" fillId="0" borderId="2" xfId="10" applyNumberFormat="1" applyFont="1" applyFill="1" applyBorder="1" applyAlignment="1">
      <alignment horizontal="center" vertical="center" wrapText="1"/>
    </xf>
    <xf numFmtId="0" fontId="7" fillId="0" borderId="0" xfId="10" applyFont="1" applyFill="1"/>
    <xf numFmtId="0" fontId="7" fillId="0" borderId="0" xfId="10" applyFont="1" applyFill="1" applyAlignment="1">
      <alignment horizontal="left"/>
    </xf>
    <xf numFmtId="0" fontId="7" fillId="0" borderId="2" xfId="13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4" borderId="0" xfId="7" applyFont="1" applyFill="1" applyAlignment="1">
      <alignment horizontal="center" vertical="center" wrapText="1"/>
    </xf>
    <xf numFmtId="0" fontId="7" fillId="0" borderId="0" xfId="7" applyFont="1" applyAlignment="1">
      <alignment horizontal="center" vertical="center" wrapText="1"/>
    </xf>
    <xf numFmtId="0" fontId="7" fillId="0" borderId="0" xfId="10" applyFont="1" applyFill="1" applyAlignment="1">
      <alignment horizontal="center" vertical="center" wrapText="1"/>
    </xf>
    <xf numFmtId="0" fontId="7" fillId="4" borderId="0" xfId="10" applyFont="1" applyFill="1" applyAlignment="1">
      <alignment horizontal="center" vertical="center" wrapText="1"/>
    </xf>
    <xf numFmtId="0" fontId="7" fillId="0" borderId="0" xfId="0" applyFont="1" applyFill="1"/>
    <xf numFmtId="0" fontId="7" fillId="0" borderId="0" xfId="6" applyFont="1" applyFill="1"/>
    <xf numFmtId="0" fontId="7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left" vertical="center" wrapText="1"/>
    </xf>
    <xf numFmtId="1" fontId="7" fillId="0" borderId="2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164" fontId="7" fillId="0" borderId="7" xfId="1" applyNumberFormat="1" applyFont="1" applyFill="1" applyBorder="1" applyAlignment="1">
      <alignment horizontal="center" vertical="center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6" fontId="7" fillId="0" borderId="2" xfId="1" applyNumberFormat="1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7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left" vertical="center" wrapText="1"/>
    </xf>
    <xf numFmtId="0" fontId="7" fillId="0" borderId="7" xfId="4" applyFont="1" applyFill="1" applyBorder="1" applyAlignment="1">
      <alignment horizontal="left" vertical="center" wrapText="1"/>
    </xf>
    <xf numFmtId="164" fontId="7" fillId="0" borderId="6" xfId="4" applyNumberFormat="1" applyFont="1" applyFill="1" applyBorder="1" applyAlignment="1">
      <alignment horizontal="center" vertical="center" wrapText="1"/>
    </xf>
    <xf numFmtId="164" fontId="7" fillId="0" borderId="7" xfId="4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1" fontId="15" fillId="0" borderId="2" xfId="0" applyNumberFormat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left" vertical="center" wrapText="1"/>
    </xf>
    <xf numFmtId="1" fontId="15" fillId="0" borderId="2" xfId="1" applyNumberFormat="1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center" vertical="center" wrapText="1"/>
    </xf>
    <xf numFmtId="0" fontId="7" fillId="0" borderId="2" xfId="6" applyFont="1" applyFill="1" applyBorder="1" applyAlignment="1">
      <alignment horizontal="left" vertical="center" wrapText="1"/>
    </xf>
    <xf numFmtId="1" fontId="7" fillId="0" borderId="2" xfId="6" applyNumberFormat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6" xfId="6" applyFont="1" applyFill="1" applyBorder="1" applyAlignment="1">
      <alignment horizontal="center" vertical="center" wrapText="1"/>
    </xf>
    <xf numFmtId="0" fontId="7" fillId="0" borderId="7" xfId="6" applyFont="1" applyFill="1" applyBorder="1" applyAlignment="1">
      <alignment horizontal="center" vertical="center" wrapText="1"/>
    </xf>
    <xf numFmtId="0" fontId="7" fillId="0" borderId="6" xfId="6" applyFont="1" applyFill="1" applyBorder="1" applyAlignment="1">
      <alignment horizontal="left" vertical="center" wrapText="1"/>
    </xf>
    <xf numFmtId="0" fontId="7" fillId="0" borderId="7" xfId="6" applyFont="1" applyFill="1" applyBorder="1" applyAlignment="1">
      <alignment horizontal="left" vertical="center" wrapText="1"/>
    </xf>
    <xf numFmtId="164" fontId="7" fillId="0" borderId="6" xfId="6" applyNumberFormat="1" applyFont="1" applyFill="1" applyBorder="1" applyAlignment="1">
      <alignment horizontal="center" vertical="center" wrapText="1"/>
    </xf>
    <xf numFmtId="164" fontId="7" fillId="0" borderId="7" xfId="6" applyNumberFormat="1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 wrapText="1"/>
    </xf>
    <xf numFmtId="49" fontId="13" fillId="0" borderId="4" xfId="1" applyNumberFormat="1" applyFont="1" applyFill="1" applyBorder="1" applyAlignment="1">
      <alignment horizontal="center" vertical="center" wrapText="1"/>
    </xf>
    <xf numFmtId="49" fontId="13" fillId="0" borderId="5" xfId="1" applyNumberFormat="1" applyFont="1" applyFill="1" applyBorder="1" applyAlignment="1">
      <alignment horizontal="center" vertical="center" wrapText="1"/>
    </xf>
    <xf numFmtId="0" fontId="7" fillId="2" borderId="6" xfId="6" applyFont="1" applyFill="1" applyBorder="1" applyAlignment="1">
      <alignment horizontal="left" vertical="center" wrapText="1"/>
    </xf>
    <xf numFmtId="0" fontId="7" fillId="2" borderId="7" xfId="6" applyFont="1" applyFill="1" applyBorder="1" applyAlignment="1">
      <alignment horizontal="left" vertical="center" wrapText="1"/>
    </xf>
    <xf numFmtId="2" fontId="7" fillId="0" borderId="6" xfId="9" applyNumberFormat="1" applyFont="1" applyFill="1" applyBorder="1" applyAlignment="1">
      <alignment horizontal="center" vertical="center" wrapText="1"/>
    </xf>
    <xf numFmtId="2" fontId="7" fillId="0" borderId="7" xfId="9" applyNumberFormat="1" applyFont="1" applyFill="1" applyBorder="1" applyAlignment="1">
      <alignment horizontal="center" vertical="center" wrapText="1"/>
    </xf>
    <xf numFmtId="2" fontId="3" fillId="0" borderId="6" xfId="9" applyNumberFormat="1" applyFont="1" applyFill="1" applyBorder="1" applyAlignment="1">
      <alignment horizontal="center" vertical="center" wrapText="1"/>
    </xf>
    <xf numFmtId="2" fontId="3" fillId="0" borderId="7" xfId="9" applyNumberFormat="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left" vertical="center" wrapText="1"/>
    </xf>
    <xf numFmtId="164" fontId="7" fillId="0" borderId="2" xfId="11" applyNumberFormat="1" applyFont="1" applyFill="1" applyBorder="1" applyAlignment="1">
      <alignment horizontal="center" vertical="center" wrapText="1"/>
    </xf>
    <xf numFmtId="1" fontId="7" fillId="0" borderId="6" xfId="6" applyNumberFormat="1" applyFont="1" applyFill="1" applyBorder="1" applyAlignment="1">
      <alignment horizontal="center" vertical="center" wrapText="1"/>
    </xf>
    <xf numFmtId="1" fontId="7" fillId="0" borderId="7" xfId="6" applyNumberFormat="1" applyFont="1" applyFill="1" applyBorder="1" applyAlignment="1">
      <alignment horizontal="center" vertical="center" wrapText="1"/>
    </xf>
    <xf numFmtId="0" fontId="7" fillId="0" borderId="6" xfId="9" applyFont="1" applyFill="1" applyBorder="1" applyAlignment="1">
      <alignment horizontal="center" vertical="center" wrapText="1"/>
    </xf>
    <xf numFmtId="0" fontId="7" fillId="0" borderId="7" xfId="9" applyFont="1" applyFill="1" applyBorder="1" applyAlignment="1">
      <alignment horizontal="center" vertical="center" wrapText="1"/>
    </xf>
    <xf numFmtId="0" fontId="7" fillId="0" borderId="6" xfId="9" applyFont="1" applyFill="1" applyBorder="1" applyAlignment="1">
      <alignment horizontal="left" vertical="center" wrapText="1"/>
    </xf>
    <xf numFmtId="0" fontId="7" fillId="0" borderId="7" xfId="9" applyFont="1" applyFill="1" applyBorder="1" applyAlignment="1">
      <alignment horizontal="left" vertical="center" wrapText="1"/>
    </xf>
    <xf numFmtId="164" fontId="3" fillId="0" borderId="6" xfId="9" applyNumberFormat="1" applyFont="1" applyFill="1" applyBorder="1" applyAlignment="1">
      <alignment horizontal="center" vertical="center" wrapText="1"/>
    </xf>
    <xf numFmtId="164" fontId="3" fillId="0" borderId="7" xfId="9" applyNumberFormat="1" applyFont="1" applyFill="1" applyBorder="1" applyAlignment="1">
      <alignment horizontal="center" vertical="center" wrapText="1"/>
    </xf>
    <xf numFmtId="164" fontId="7" fillId="0" borderId="6" xfId="9" applyNumberFormat="1" applyFont="1" applyFill="1" applyBorder="1" applyAlignment="1">
      <alignment horizontal="center" vertical="center" wrapText="1"/>
    </xf>
    <xf numFmtId="164" fontId="7" fillId="0" borderId="7" xfId="9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 wrapText="1"/>
    </xf>
    <xf numFmtId="2" fontId="7" fillId="0" borderId="7" xfId="1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 wrapText="1"/>
    </xf>
    <xf numFmtId="165" fontId="7" fillId="0" borderId="6" xfId="1" applyNumberFormat="1" applyFont="1" applyFill="1" applyBorder="1" applyAlignment="1">
      <alignment horizontal="center" vertical="center" wrapText="1"/>
    </xf>
    <xf numFmtId="165" fontId="7" fillId="0" borderId="7" xfId="1" applyNumberFormat="1" applyFont="1" applyFill="1" applyBorder="1" applyAlignment="1">
      <alignment horizontal="center" vertical="center" wrapText="1"/>
    </xf>
    <xf numFmtId="2" fontId="15" fillId="0" borderId="6" xfId="1" applyNumberFormat="1" applyFont="1" applyFill="1" applyBorder="1" applyAlignment="1">
      <alignment horizontal="center" vertical="center" wrapText="1"/>
    </xf>
    <xf numFmtId="2" fontId="15" fillId="0" borderId="7" xfId="1" applyNumberFormat="1" applyFont="1" applyFill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2" fontId="4" fillId="0" borderId="7" xfId="1" applyNumberFormat="1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center" vertical="center" wrapText="1"/>
    </xf>
    <xf numFmtId="0" fontId="15" fillId="0" borderId="7" xfId="6" applyFont="1" applyFill="1" applyBorder="1" applyAlignment="1">
      <alignment horizontal="center" vertical="center" wrapText="1"/>
    </xf>
    <xf numFmtId="0" fontId="15" fillId="0" borderId="6" xfId="6" applyFont="1" applyFill="1" applyBorder="1" applyAlignment="1">
      <alignment horizontal="left" vertical="center" wrapText="1"/>
    </xf>
    <xf numFmtId="0" fontId="15" fillId="0" borderId="7" xfId="6" applyFont="1" applyFill="1" applyBorder="1" applyAlignment="1">
      <alignment horizontal="left" vertical="center" wrapText="1"/>
    </xf>
    <xf numFmtId="164" fontId="15" fillId="0" borderId="6" xfId="6" applyNumberFormat="1" applyFont="1" applyFill="1" applyBorder="1" applyAlignment="1">
      <alignment horizontal="center" vertical="center" wrapText="1"/>
    </xf>
    <xf numFmtId="164" fontId="15" fillId="0" borderId="7" xfId="6" applyNumberFormat="1" applyFont="1" applyFill="1" applyBorder="1" applyAlignment="1">
      <alignment horizontal="center" vertical="center" wrapText="1"/>
    </xf>
    <xf numFmtId="0" fontId="15" fillId="0" borderId="6" xfId="9" applyFont="1" applyFill="1" applyBorder="1" applyAlignment="1">
      <alignment horizontal="center" vertical="center" wrapText="1"/>
    </xf>
    <xf numFmtId="0" fontId="15" fillId="0" borderId="7" xfId="9" applyFont="1" applyFill="1" applyBorder="1" applyAlignment="1">
      <alignment horizontal="center" vertical="center" wrapText="1"/>
    </xf>
    <xf numFmtId="0" fontId="15" fillId="0" borderId="6" xfId="9" applyFont="1" applyFill="1" applyBorder="1" applyAlignment="1">
      <alignment horizontal="left" vertical="center" wrapText="1"/>
    </xf>
    <xf numFmtId="0" fontId="15" fillId="0" borderId="7" xfId="9" applyFont="1" applyFill="1" applyBorder="1" applyAlignment="1">
      <alignment horizontal="left" vertical="center" wrapText="1"/>
    </xf>
    <xf numFmtId="2" fontId="15" fillId="0" borderId="6" xfId="9" applyNumberFormat="1" applyFont="1" applyFill="1" applyBorder="1" applyAlignment="1">
      <alignment horizontal="center" vertical="center" wrapText="1"/>
    </xf>
    <xf numFmtId="2" fontId="15" fillId="0" borderId="7" xfId="9" applyNumberFormat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center" vertical="center" wrapText="1"/>
    </xf>
    <xf numFmtId="0" fontId="15" fillId="0" borderId="7" xfId="1" applyFont="1" applyFill="1" applyBorder="1" applyAlignment="1">
      <alignment horizontal="center" vertical="center" wrapText="1"/>
    </xf>
    <xf numFmtId="0" fontId="15" fillId="0" borderId="6" xfId="1" applyFont="1" applyFill="1" applyBorder="1" applyAlignment="1">
      <alignment horizontal="left" vertical="center" wrapText="1"/>
    </xf>
    <xf numFmtId="0" fontId="15" fillId="0" borderId="7" xfId="1" applyFont="1" applyFill="1" applyBorder="1" applyAlignment="1">
      <alignment horizontal="left" vertical="center" wrapText="1"/>
    </xf>
    <xf numFmtId="2" fontId="3" fillId="0" borderId="6" xfId="1" applyNumberFormat="1" applyFont="1" applyFill="1" applyBorder="1" applyAlignment="1">
      <alignment horizontal="center" vertical="center" wrapText="1"/>
    </xf>
    <xf numFmtId="2" fontId="3" fillId="0" borderId="7" xfId="1" applyNumberFormat="1" applyFont="1" applyFill="1" applyBorder="1" applyAlignment="1">
      <alignment horizontal="center" vertical="center" wrapText="1"/>
    </xf>
    <xf numFmtId="2" fontId="7" fillId="0" borderId="6" xfId="6" applyNumberFormat="1" applyFont="1" applyFill="1" applyBorder="1" applyAlignment="1">
      <alignment horizontal="center" vertical="center" wrapText="1"/>
    </xf>
    <xf numFmtId="2" fontId="7" fillId="0" borderId="7" xfId="6" applyNumberFormat="1" applyFont="1" applyFill="1" applyBorder="1" applyAlignment="1">
      <alignment horizontal="center" vertical="center" wrapText="1"/>
    </xf>
    <xf numFmtId="2" fontId="3" fillId="0" borderId="6" xfId="6" applyNumberFormat="1" applyFont="1" applyFill="1" applyBorder="1" applyAlignment="1">
      <alignment horizontal="center" vertical="center" wrapText="1"/>
    </xf>
    <xf numFmtId="2" fontId="3" fillId="0" borderId="7" xfId="6" applyNumberFormat="1" applyFont="1" applyFill="1" applyBorder="1" applyAlignment="1">
      <alignment horizontal="center" vertical="center" wrapText="1"/>
    </xf>
    <xf numFmtId="0" fontId="7" fillId="0" borderId="6" xfId="7" applyFont="1" applyFill="1" applyBorder="1" applyAlignment="1">
      <alignment horizontal="center" vertical="center" wrapText="1"/>
    </xf>
    <xf numFmtId="0" fontId="7" fillId="0" borderId="7" xfId="7" applyFont="1" applyFill="1" applyBorder="1" applyAlignment="1">
      <alignment horizontal="center" vertical="center" wrapText="1"/>
    </xf>
    <xf numFmtId="0" fontId="7" fillId="0" borderId="6" xfId="7" applyFont="1" applyFill="1" applyBorder="1" applyAlignment="1">
      <alignment horizontal="left" vertical="center" wrapText="1"/>
    </xf>
    <xf numFmtId="0" fontId="7" fillId="0" borderId="7" xfId="7" applyFont="1" applyFill="1" applyBorder="1" applyAlignment="1">
      <alignment horizontal="left" vertical="center" wrapText="1"/>
    </xf>
    <xf numFmtId="164" fontId="7" fillId="0" borderId="6" xfId="7" applyNumberFormat="1" applyFont="1" applyFill="1" applyBorder="1" applyAlignment="1">
      <alignment horizontal="center" vertical="center" wrapText="1"/>
    </xf>
    <xf numFmtId="164" fontId="7" fillId="0" borderId="7" xfId="7" applyNumberFormat="1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center" vertical="center" wrapText="1"/>
    </xf>
    <xf numFmtId="0" fontId="7" fillId="0" borderId="2" xfId="5" applyFont="1" applyFill="1" applyBorder="1" applyAlignment="1">
      <alignment horizontal="left" vertical="center" wrapText="1"/>
    </xf>
    <xf numFmtId="164" fontId="7" fillId="0" borderId="2" xfId="5" applyNumberFormat="1" applyFont="1" applyFill="1" applyBorder="1" applyAlignment="1">
      <alignment horizontal="center" vertical="center" wrapText="1"/>
    </xf>
    <xf numFmtId="164" fontId="7" fillId="0" borderId="2" xfId="2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7" fillId="0" borderId="7" xfId="3" applyFont="1" applyFill="1" applyBorder="1" applyAlignment="1">
      <alignment horizontal="left" vertical="center" wrapText="1"/>
    </xf>
    <xf numFmtId="164" fontId="7" fillId="0" borderId="6" xfId="3" applyNumberFormat="1" applyFont="1" applyFill="1" applyBorder="1" applyAlignment="1">
      <alignment horizontal="center" vertical="center" wrapText="1"/>
    </xf>
    <xf numFmtId="164" fontId="7" fillId="0" borderId="7" xfId="3" applyNumberFormat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left" vertical="center" wrapText="1"/>
    </xf>
    <xf numFmtId="49" fontId="13" fillId="3" borderId="3" xfId="0" applyNumberFormat="1" applyFont="1" applyFill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5" fillId="0" borderId="6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 wrapText="1"/>
    </xf>
    <xf numFmtId="0" fontId="15" fillId="0" borderId="6" xfId="10" applyFont="1" applyFill="1" applyBorder="1" applyAlignment="1">
      <alignment horizontal="left" vertical="center" wrapText="1"/>
    </xf>
    <xf numFmtId="0" fontId="15" fillId="0" borderId="7" xfId="10" applyFont="1" applyFill="1" applyBorder="1" applyAlignment="1">
      <alignment horizontal="left" vertical="center" wrapText="1"/>
    </xf>
    <xf numFmtId="0" fontId="15" fillId="0" borderId="6" xfId="10" applyFont="1" applyFill="1" applyBorder="1" applyAlignment="1">
      <alignment horizontal="center" vertical="center" wrapText="1"/>
    </xf>
    <xf numFmtId="0" fontId="15" fillId="0" borderId="7" xfId="10" applyFont="1" applyFill="1" applyBorder="1" applyAlignment="1">
      <alignment horizontal="center" vertical="center" wrapText="1"/>
    </xf>
    <xf numFmtId="1" fontId="15" fillId="0" borderId="6" xfId="10" applyNumberFormat="1" applyFont="1" applyFill="1" applyBorder="1" applyAlignment="1">
      <alignment horizontal="center" vertical="center" wrapText="1"/>
    </xf>
    <xf numFmtId="1" fontId="15" fillId="0" borderId="7" xfId="10" applyNumberFormat="1" applyFont="1" applyFill="1" applyBorder="1" applyAlignment="1">
      <alignment horizontal="center" vertical="center" wrapText="1"/>
    </xf>
    <xf numFmtId="1" fontId="15" fillId="0" borderId="6" xfId="6" applyNumberFormat="1" applyFont="1" applyFill="1" applyBorder="1" applyAlignment="1">
      <alignment horizontal="center" vertical="center" wrapText="1"/>
    </xf>
    <xf numFmtId="1" fontId="15" fillId="0" borderId="7" xfId="6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horizontal="left" vertical="center" wrapText="1"/>
    </xf>
    <xf numFmtId="164" fontId="15" fillId="0" borderId="2" xfId="1" applyNumberFormat="1" applyFont="1" applyFill="1" applyBorder="1" applyAlignment="1">
      <alignment horizontal="center" vertical="center" wrapText="1"/>
    </xf>
    <xf numFmtId="164" fontId="15" fillId="0" borderId="6" xfId="10" applyNumberFormat="1" applyFont="1" applyFill="1" applyBorder="1" applyAlignment="1">
      <alignment horizontal="center" vertical="center" wrapText="1"/>
    </xf>
    <xf numFmtId="164" fontId="15" fillId="0" borderId="7" xfId="10" applyNumberFormat="1" applyFont="1" applyFill="1" applyBorder="1" applyAlignment="1">
      <alignment horizontal="center" vertical="center" wrapText="1"/>
    </xf>
    <xf numFmtId="2" fontId="15" fillId="0" borderId="2" xfId="1" applyNumberFormat="1" applyFont="1" applyFill="1" applyBorder="1" applyAlignment="1">
      <alignment horizontal="center" vertical="center" wrapText="1"/>
    </xf>
    <xf numFmtId="0" fontId="18" fillId="0" borderId="10" xfId="10" applyFont="1" applyFill="1" applyBorder="1" applyAlignment="1">
      <alignment horizontal="center" vertical="center"/>
    </xf>
    <xf numFmtId="2" fontId="15" fillId="0" borderId="6" xfId="10" applyNumberFormat="1" applyFont="1" applyFill="1" applyBorder="1" applyAlignment="1">
      <alignment horizontal="center" vertical="center" wrapText="1"/>
    </xf>
    <xf numFmtId="2" fontId="15" fillId="0" borderId="8" xfId="10" applyNumberFormat="1" applyFont="1" applyFill="1" applyBorder="1" applyAlignment="1">
      <alignment horizontal="center" vertical="center" wrapText="1"/>
    </xf>
    <xf numFmtId="2" fontId="15" fillId="0" borderId="7" xfId="10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2" fontId="15" fillId="0" borderId="6" xfId="6" applyNumberFormat="1" applyFont="1" applyFill="1" applyBorder="1" applyAlignment="1">
      <alignment horizontal="center" vertical="center"/>
    </xf>
    <xf numFmtId="2" fontId="15" fillId="0" borderId="8" xfId="6" applyNumberFormat="1" applyFont="1" applyFill="1" applyBorder="1" applyAlignment="1">
      <alignment horizontal="center" vertical="center"/>
    </xf>
    <xf numFmtId="2" fontId="15" fillId="0" borderId="7" xfId="6" applyNumberFormat="1" applyFont="1" applyFill="1" applyBorder="1" applyAlignment="1">
      <alignment horizontal="center" vertical="center"/>
    </xf>
    <xf numFmtId="2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/>
    </xf>
    <xf numFmtId="0" fontId="15" fillId="0" borderId="0" xfId="10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0" fontId="15" fillId="0" borderId="1" xfId="10" applyFont="1" applyFill="1" applyBorder="1" applyAlignment="1">
      <alignment horizontal="right" vertical="center"/>
    </xf>
    <xf numFmtId="164" fontId="19" fillId="0" borderId="1" xfId="10" applyNumberFormat="1" applyFont="1" applyFill="1" applyBorder="1" applyAlignment="1">
      <alignment horizontal="center" vertical="center"/>
    </xf>
    <xf numFmtId="0" fontId="15" fillId="0" borderId="1" xfId="10" applyFont="1" applyFill="1" applyBorder="1" applyAlignment="1">
      <alignment horizontal="center" vertical="center"/>
    </xf>
    <xf numFmtId="0" fontId="19" fillId="0" borderId="2" xfId="10" applyFont="1" applyFill="1" applyBorder="1" applyAlignment="1">
      <alignment horizontal="center" vertical="center"/>
    </xf>
    <xf numFmtId="0" fontId="19" fillId="0" borderId="6" xfId="10" applyFont="1" applyFill="1" applyBorder="1" applyAlignment="1">
      <alignment horizontal="center" vertical="center"/>
    </xf>
    <xf numFmtId="0" fontId="19" fillId="0" borderId="6" xfId="10" applyFont="1" applyFill="1" applyBorder="1" applyAlignment="1">
      <alignment horizontal="center" vertical="center" textRotation="90" wrapText="1"/>
    </xf>
    <xf numFmtId="0" fontId="15" fillId="0" borderId="8" xfId="10" applyFont="1" applyFill="1" applyBorder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  <xf numFmtId="0" fontId="15" fillId="0" borderId="0" xfId="10" applyFont="1" applyFill="1" applyAlignment="1">
      <alignment horizontal="center" vertical="center"/>
    </xf>
    <xf numFmtId="0" fontId="9" fillId="0" borderId="0" xfId="2" applyFont="1" applyFill="1" applyAlignment="1">
      <alignment horizontal="left" vertical="center"/>
    </xf>
    <xf numFmtId="164" fontId="19" fillId="0" borderId="0" xfId="10" applyNumberFormat="1" applyFont="1" applyFill="1" applyAlignment="1">
      <alignment horizontal="center" vertical="center"/>
    </xf>
    <xf numFmtId="16" fontId="7" fillId="0" borderId="2" xfId="1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/>
    </xf>
    <xf numFmtId="2" fontId="15" fillId="0" borderId="7" xfId="0" applyNumberFormat="1" applyFont="1" applyFill="1" applyBorder="1" applyAlignment="1">
      <alignment horizontal="center" vertical="center"/>
    </xf>
    <xf numFmtId="2" fontId="15" fillId="0" borderId="6" xfId="0" applyNumberFormat="1" applyFont="1" applyFill="1" applyBorder="1" applyAlignment="1">
      <alignment horizontal="center" vertical="center" wrapText="1"/>
    </xf>
    <xf numFmtId="2" fontId="15" fillId="0" borderId="7" xfId="0" applyNumberFormat="1" applyFont="1" applyFill="1" applyBorder="1" applyAlignment="1">
      <alignment horizontal="center" vertical="center" wrapText="1"/>
    </xf>
    <xf numFmtId="16" fontId="15" fillId="0" borderId="6" xfId="0" applyNumberFormat="1" applyFont="1" applyFill="1" applyBorder="1" applyAlignment="1">
      <alignment horizontal="center" vertical="center" wrapText="1"/>
    </xf>
    <xf numFmtId="2" fontId="15" fillId="0" borderId="7" xfId="1" applyNumberFormat="1" applyFont="1" applyFill="1" applyBorder="1" applyAlignment="1">
      <alignment horizontal="center" vertical="center"/>
    </xf>
    <xf numFmtId="16" fontId="15" fillId="0" borderId="2" xfId="1" applyNumberFormat="1" applyFont="1" applyFill="1" applyBorder="1" applyAlignment="1">
      <alignment horizontal="center" vertical="center" wrapText="1"/>
    </xf>
    <xf numFmtId="49" fontId="15" fillId="0" borderId="7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 wrapText="1"/>
    </xf>
    <xf numFmtId="2" fontId="7" fillId="0" borderId="6" xfId="7" applyNumberFormat="1" applyFont="1" applyFill="1" applyBorder="1" applyAlignment="1">
      <alignment horizontal="center" vertical="center" wrapText="1"/>
    </xf>
    <xf numFmtId="2" fontId="7" fillId="0" borderId="7" xfId="7" applyNumberFormat="1" applyFont="1" applyFill="1" applyBorder="1" applyAlignment="1">
      <alignment horizontal="center" vertical="center" wrapText="1"/>
    </xf>
    <xf numFmtId="0" fontId="19" fillId="0" borderId="6" xfId="10" applyFont="1" applyFill="1" applyBorder="1" applyAlignment="1">
      <alignment horizontal="center" vertical="center" textRotation="90"/>
    </xf>
    <xf numFmtId="0" fontId="15" fillId="0" borderId="8" xfId="10" applyFont="1" applyFill="1" applyBorder="1"/>
    <xf numFmtId="0" fontId="19" fillId="0" borderId="2" xfId="10" applyFont="1" applyFill="1" applyBorder="1" applyAlignment="1">
      <alignment horizontal="center" vertical="center" textRotation="90"/>
    </xf>
    <xf numFmtId="0" fontId="19" fillId="0" borderId="6" xfId="10" applyFont="1" applyFill="1" applyBorder="1" applyAlignment="1">
      <alignment horizontal="center" vertical="center" wrapText="1"/>
    </xf>
    <xf numFmtId="0" fontId="19" fillId="0" borderId="8" xfId="10" applyFont="1" applyFill="1" applyBorder="1" applyAlignment="1">
      <alignment horizontal="center" vertical="center" wrapText="1"/>
    </xf>
    <xf numFmtId="0" fontId="19" fillId="0" borderId="8" xfId="10" applyFont="1" applyFill="1" applyBorder="1" applyAlignment="1">
      <alignment horizontal="center" vertical="center" textRotation="90" wrapText="1"/>
    </xf>
    <xf numFmtId="0" fontId="6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49" fontId="7" fillId="0" borderId="2" xfId="1" applyNumberFormat="1" applyFont="1" applyFill="1" applyBorder="1" applyAlignment="1">
      <alignment horizontal="center" vertical="center" wrapText="1"/>
    </xf>
    <xf numFmtId="2" fontId="7" fillId="0" borderId="2" xfId="4" applyNumberFormat="1" applyFont="1" applyFill="1" applyBorder="1" applyAlignment="1">
      <alignment horizontal="center" vertical="center" wrapText="1"/>
    </xf>
    <xf numFmtId="2" fontId="7" fillId="0" borderId="6" xfId="4" applyNumberFormat="1" applyFont="1" applyFill="1" applyBorder="1" applyAlignment="1">
      <alignment horizontal="center" vertical="center" wrapText="1"/>
    </xf>
    <xf numFmtId="2" fontId="7" fillId="0" borderId="7" xfId="4" applyNumberFormat="1" applyFont="1" applyFill="1" applyBorder="1" applyAlignment="1">
      <alignment horizontal="center" vertical="center" wrapText="1"/>
    </xf>
    <xf numFmtId="49" fontId="7" fillId="0" borderId="6" xfId="4" applyNumberFormat="1" applyFont="1" applyFill="1" applyBorder="1" applyAlignment="1">
      <alignment horizontal="center" vertic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/>
    </xf>
    <xf numFmtId="2" fontId="15" fillId="0" borderId="2" xfId="0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164" fontId="15" fillId="0" borderId="2" xfId="1" applyNumberFormat="1" applyFont="1" applyFill="1" applyBorder="1" applyAlignment="1">
      <alignment horizontal="center" vertical="center"/>
    </xf>
    <xf numFmtId="2" fontId="7" fillId="0" borderId="2" xfId="6" applyNumberFormat="1" applyFont="1" applyFill="1" applyBorder="1" applyAlignment="1">
      <alignment horizontal="center" vertical="center" wrapText="1"/>
    </xf>
    <xf numFmtId="2" fontId="7" fillId="0" borderId="2" xfId="6" applyNumberFormat="1" applyFont="1" applyFill="1" applyBorder="1" applyAlignment="1">
      <alignment horizontal="center" vertical="center"/>
    </xf>
    <xf numFmtId="49" fontId="7" fillId="0" borderId="2" xfId="6" applyNumberFormat="1" applyFont="1" applyFill="1" applyBorder="1" applyAlignment="1">
      <alignment horizontal="center" vertical="center" wrapText="1"/>
    </xf>
    <xf numFmtId="2" fontId="7" fillId="0" borderId="6" xfId="1" applyNumberFormat="1" applyFont="1" applyFill="1" applyBorder="1" applyAlignment="1">
      <alignment horizontal="center" vertical="center"/>
    </xf>
    <xf numFmtId="2" fontId="7" fillId="0" borderId="8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2" fontId="7" fillId="0" borderId="6" xfId="6" applyNumberFormat="1" applyFont="1" applyFill="1" applyBorder="1" applyAlignment="1">
      <alignment horizontal="center" vertical="center"/>
    </xf>
    <xf numFmtId="2" fontId="7" fillId="0" borderId="8" xfId="6" applyNumberFormat="1" applyFont="1" applyFill="1" applyBorder="1" applyAlignment="1">
      <alignment horizontal="center" vertical="center"/>
    </xf>
    <xf numFmtId="2" fontId="7" fillId="0" borderId="7" xfId="6" applyNumberFormat="1" applyFont="1" applyFill="1" applyBorder="1" applyAlignment="1">
      <alignment horizontal="center" vertical="center"/>
    </xf>
    <xf numFmtId="16" fontId="7" fillId="0" borderId="6" xfId="6" applyNumberFormat="1" applyFont="1" applyFill="1" applyBorder="1" applyAlignment="1">
      <alignment horizontal="center" vertical="center" wrapText="1"/>
    </xf>
    <xf numFmtId="0" fontId="7" fillId="0" borderId="8" xfId="6" applyFont="1" applyFill="1" applyBorder="1" applyAlignment="1">
      <alignment horizontal="center" vertical="center"/>
    </xf>
    <xf numFmtId="0" fontId="7" fillId="0" borderId="7" xfId="6" applyFont="1" applyFill="1" applyBorder="1" applyAlignment="1">
      <alignment horizontal="center" vertical="center"/>
    </xf>
    <xf numFmtId="17" fontId="7" fillId="0" borderId="6" xfId="6" applyNumberFormat="1" applyFont="1" applyFill="1" applyBorder="1" applyAlignment="1">
      <alignment horizontal="center" vertical="center" wrapText="1"/>
    </xf>
    <xf numFmtId="1" fontId="7" fillId="0" borderId="2" xfId="11" applyNumberFormat="1" applyFont="1" applyFill="1" applyBorder="1" applyAlignment="1">
      <alignment horizontal="center" vertical="center" wrapText="1"/>
    </xf>
    <xf numFmtId="2" fontId="7" fillId="0" borderId="2" xfId="11" applyNumberFormat="1" applyFont="1" applyFill="1" applyBorder="1" applyAlignment="1">
      <alignment horizontal="center" vertical="center" wrapText="1"/>
    </xf>
    <xf numFmtId="49" fontId="7" fillId="0" borderId="6" xfId="11" applyNumberFormat="1" applyFont="1" applyFill="1" applyBorder="1" applyAlignment="1">
      <alignment horizontal="center" vertical="center" wrapText="1"/>
    </xf>
    <xf numFmtId="49" fontId="7" fillId="0" borderId="7" xfId="11" applyNumberFormat="1" applyFont="1" applyFill="1" applyBorder="1" applyAlignment="1">
      <alignment horizontal="center" vertical="center" wrapText="1"/>
    </xf>
    <xf numFmtId="2" fontId="7" fillId="0" borderId="8" xfId="9" applyNumberFormat="1" applyFont="1" applyFill="1" applyBorder="1" applyAlignment="1">
      <alignment horizontal="center" vertical="center" wrapText="1"/>
    </xf>
    <xf numFmtId="164" fontId="7" fillId="0" borderId="8" xfId="9" applyNumberFormat="1" applyFont="1" applyFill="1" applyBorder="1" applyAlignment="1">
      <alignment horizontal="center" vertical="center" wrapText="1"/>
    </xf>
    <xf numFmtId="49" fontId="7" fillId="0" borderId="6" xfId="6" applyNumberFormat="1" applyFont="1" applyFill="1" applyBorder="1" applyAlignment="1">
      <alignment horizontal="center" vertical="center" wrapText="1"/>
    </xf>
    <xf numFmtId="49" fontId="7" fillId="0" borderId="7" xfId="6" applyNumberFormat="1" applyFont="1" applyFill="1" applyBorder="1" applyAlignment="1">
      <alignment horizontal="center" vertical="center" wrapText="1"/>
    </xf>
    <xf numFmtId="2" fontId="7" fillId="0" borderId="7" xfId="1" applyNumberFormat="1" applyFont="1" applyFill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16" fontId="7" fillId="0" borderId="6" xfId="1" applyNumberFormat="1" applyFont="1" applyFill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center" vertical="center" wrapText="1"/>
    </xf>
    <xf numFmtId="1" fontId="7" fillId="0" borderId="7" xfId="1" applyNumberFormat="1" applyFont="1" applyFill="1" applyBorder="1" applyAlignment="1">
      <alignment horizontal="center" vertical="center" wrapText="1"/>
    </xf>
    <xf numFmtId="2" fontId="15" fillId="0" borderId="2" xfId="6" applyNumberFormat="1" applyFont="1" applyFill="1" applyBorder="1" applyAlignment="1">
      <alignment horizontal="center" vertical="center"/>
    </xf>
    <xf numFmtId="0" fontId="15" fillId="0" borderId="8" xfId="6" applyFont="1" applyFill="1" applyBorder="1" applyAlignment="1">
      <alignment horizontal="center" vertical="center"/>
    </xf>
    <xf numFmtId="0" fontId="15" fillId="0" borderId="7" xfId="6" applyFont="1" applyFill="1" applyBorder="1" applyAlignment="1">
      <alignment horizontal="center" vertical="center"/>
    </xf>
    <xf numFmtId="2" fontId="15" fillId="0" borderId="6" xfId="6" applyNumberFormat="1" applyFont="1" applyFill="1" applyBorder="1" applyAlignment="1">
      <alignment horizontal="center" vertical="center" wrapText="1"/>
    </xf>
    <xf numFmtId="2" fontId="15" fillId="0" borderId="7" xfId="6" applyNumberFormat="1" applyFont="1" applyFill="1" applyBorder="1" applyAlignment="1">
      <alignment horizontal="center" vertical="center" wrapText="1"/>
    </xf>
    <xf numFmtId="17" fontId="15" fillId="0" borderId="6" xfId="6" applyNumberFormat="1" applyFont="1" applyFill="1" applyBorder="1" applyAlignment="1">
      <alignment horizontal="center" vertical="center" wrapText="1"/>
    </xf>
    <xf numFmtId="2" fontId="15" fillId="0" borderId="8" xfId="9" applyNumberFormat="1" applyFont="1" applyFill="1" applyBorder="1" applyAlignment="1">
      <alignment horizontal="center" vertical="center" wrapText="1"/>
    </xf>
    <xf numFmtId="2" fontId="15" fillId="0" borderId="8" xfId="1" applyNumberFormat="1" applyFont="1" applyFill="1" applyBorder="1" applyAlignment="1">
      <alignment horizontal="center" vertical="center" wrapText="1"/>
    </xf>
    <xf numFmtId="49" fontId="15" fillId="0" borderId="6" xfId="1" applyNumberFormat="1" applyFont="1" applyFill="1" applyBorder="1" applyAlignment="1">
      <alignment horizontal="center" vertical="center" wrapText="1"/>
    </xf>
    <xf numFmtId="2" fontId="7" fillId="0" borderId="8" xfId="7" applyNumberFormat="1" applyFont="1" applyFill="1" applyBorder="1" applyAlignment="1">
      <alignment horizontal="center" vertical="center" wrapText="1"/>
    </xf>
    <xf numFmtId="49" fontId="7" fillId="0" borderId="6" xfId="7" applyNumberFormat="1" applyFont="1" applyFill="1" applyBorder="1" applyAlignment="1">
      <alignment horizontal="center" vertical="center" wrapText="1"/>
    </xf>
    <xf numFmtId="49" fontId="7" fillId="0" borderId="7" xfId="7" applyNumberFormat="1" applyFont="1" applyFill="1" applyBorder="1" applyAlignment="1">
      <alignment horizontal="center" vertical="center" wrapText="1"/>
    </xf>
    <xf numFmtId="2" fontId="7" fillId="0" borderId="2" xfId="5" applyNumberFormat="1" applyFont="1" applyFill="1" applyBorder="1" applyAlignment="1">
      <alignment horizontal="center" vertical="center"/>
    </xf>
    <xf numFmtId="2" fontId="7" fillId="0" borderId="2" xfId="5" applyNumberFormat="1" applyFont="1" applyFill="1" applyBorder="1" applyAlignment="1">
      <alignment horizontal="center" vertical="center" wrapText="1"/>
    </xf>
    <xf numFmtId="49" fontId="7" fillId="0" borderId="6" xfId="5" applyNumberFormat="1" applyFont="1" applyFill="1" applyBorder="1" applyAlignment="1">
      <alignment horizontal="center" vertical="center" wrapText="1"/>
    </xf>
    <xf numFmtId="49" fontId="7" fillId="0" borderId="7" xfId="5" applyNumberFormat="1" applyFont="1" applyFill="1" applyBorder="1" applyAlignment="1">
      <alignment horizontal="center" vertical="center" wrapText="1"/>
    </xf>
    <xf numFmtId="2" fontId="7" fillId="0" borderId="6" xfId="3" applyNumberFormat="1" applyFont="1" applyFill="1" applyBorder="1" applyAlignment="1">
      <alignment horizontal="center" vertical="center" wrapText="1"/>
    </xf>
    <xf numFmtId="2" fontId="7" fillId="0" borderId="7" xfId="3" applyNumberFormat="1" applyFont="1" applyFill="1" applyBorder="1" applyAlignment="1">
      <alignment horizontal="center" vertical="center" wrapText="1"/>
    </xf>
    <xf numFmtId="49" fontId="7" fillId="0" borderId="2" xfId="5" applyNumberFormat="1" applyFont="1" applyFill="1" applyBorder="1" applyAlignment="1">
      <alignment horizontal="center" vertical="center" wrapText="1"/>
    </xf>
    <xf numFmtId="2" fontId="7" fillId="0" borderId="2" xfId="3" applyNumberFormat="1" applyFont="1" applyFill="1" applyBorder="1" applyAlignment="1">
      <alignment horizontal="center" vertical="center" wrapText="1"/>
    </xf>
    <xf numFmtId="49" fontId="7" fillId="0" borderId="6" xfId="3" applyNumberFormat="1" applyFont="1" applyFill="1" applyBorder="1" applyAlignment="1">
      <alignment horizontal="center" vertical="center" wrapText="1"/>
    </xf>
    <xf numFmtId="49" fontId="7" fillId="0" borderId="7" xfId="3" applyNumberFormat="1" applyFont="1" applyFill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center" wrapText="1"/>
    </xf>
    <xf numFmtId="2" fontId="7" fillId="0" borderId="8" xfId="2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2" fontId="7" fillId="0" borderId="7" xfId="2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textRotation="90" wrapText="1"/>
    </xf>
    <xf numFmtId="0" fontId="6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 wrapText="1"/>
    </xf>
    <xf numFmtId="0" fontId="6" fillId="0" borderId="3" xfId="1" applyFont="1" applyFill="1" applyBorder="1" applyAlignment="1">
      <alignment horizontal="center" vertical="center" textRotation="90"/>
    </xf>
    <xf numFmtId="0" fontId="7" fillId="0" borderId="3" xfId="1" applyFont="1" applyFill="1" applyBorder="1"/>
    <xf numFmtId="0" fontId="6" fillId="0" borderId="2" xfId="1" applyFont="1" applyFill="1" applyBorder="1" applyAlignment="1">
      <alignment horizontal="center" vertical="center" textRotation="90"/>
    </xf>
    <xf numFmtId="0" fontId="6" fillId="0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/>
    </xf>
    <xf numFmtId="164" fontId="13" fillId="0" borderId="1" xfId="1" applyNumberFormat="1" applyFont="1" applyFill="1" applyBorder="1" applyAlignment="1">
      <alignment horizontal="center" vertical="center"/>
    </xf>
  </cellXfs>
  <cellStyles count="14">
    <cellStyle name="Normal 10" xfId="1"/>
    <cellStyle name="Normal 10 2" xfId="6"/>
    <cellStyle name="Normal 10 2 2" xfId="8"/>
    <cellStyle name="Normal 10 2 2 2" xfId="12"/>
    <cellStyle name="Normal 2" xfId="2"/>
    <cellStyle name="Normal 2 2" xfId="4"/>
    <cellStyle name="Normal 2 2 2" xfId="7"/>
    <cellStyle name="Normal 2 2 2 2" xfId="9"/>
    <cellStyle name="Normal 2 2 2 2 3" xfId="11"/>
    <cellStyle name="Normal 23 2" xfId="5"/>
    <cellStyle name="Normal 24" xfId="13"/>
    <cellStyle name="Normal 4 2" xfId="3"/>
    <cellStyle name="Обычный" xfId="0" builtinId="0"/>
    <cellStyle name="Обычный 3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66675</xdr:colOff>
      <xdr:row>230</xdr:row>
      <xdr:rowOff>9525</xdr:rowOff>
    </xdr:from>
    <xdr:to>
      <xdr:col>7</xdr:col>
      <xdr:colOff>342900</xdr:colOff>
      <xdr:row>233</xdr:row>
      <xdr:rowOff>76200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0" y="52225575"/>
          <a:ext cx="80962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290</xdr:row>
      <xdr:rowOff>219075</xdr:rowOff>
    </xdr:from>
    <xdr:to>
      <xdr:col>7</xdr:col>
      <xdr:colOff>419100</xdr:colOff>
      <xdr:row>293</xdr:row>
      <xdr:rowOff>95250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15440025"/>
          <a:ext cx="81915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460"/>
  <sheetViews>
    <sheetView tabSelected="1" workbookViewId="0">
      <selection activeCell="B11" sqref="B11:B12"/>
    </sheetView>
  </sheetViews>
  <sheetFormatPr defaultRowHeight="12" x14ac:dyDescent="0.2"/>
  <cols>
    <col min="1" max="1" width="9.140625" style="4"/>
    <col min="2" max="2" width="11.42578125" style="4" customWidth="1"/>
    <col min="3" max="3" width="31.140625" style="4" customWidth="1"/>
    <col min="4" max="11" width="9.140625" style="4"/>
    <col min="12" max="12" width="14.5703125" style="4" customWidth="1"/>
    <col min="13" max="16384" width="9.140625" style="4"/>
  </cols>
  <sheetData>
    <row r="3" spans="1:18" x14ac:dyDescent="0.2">
      <c r="C3" s="444"/>
      <c r="D3" s="444"/>
      <c r="E3" s="444"/>
      <c r="F3" s="444"/>
      <c r="G3" s="444"/>
      <c r="H3" s="444"/>
      <c r="I3" s="444"/>
      <c r="J3" s="444"/>
      <c r="K3" s="444"/>
      <c r="L3" s="444"/>
      <c r="M3" s="444"/>
      <c r="N3" s="444"/>
      <c r="O3" s="444"/>
      <c r="P3" s="444"/>
      <c r="Q3" s="444"/>
      <c r="R3" s="444"/>
    </row>
    <row r="5" spans="1:18" x14ac:dyDescent="0.2">
      <c r="A5" s="444"/>
      <c r="B5" s="444"/>
      <c r="C5" s="444"/>
      <c r="D5" s="444"/>
      <c r="E5" s="444"/>
      <c r="F5" s="444"/>
      <c r="G5" s="444"/>
      <c r="H5" s="444"/>
      <c r="I5" s="444"/>
      <c r="J5" s="444"/>
      <c r="K5" s="444"/>
      <c r="L5" s="444"/>
      <c r="M5" s="444"/>
      <c r="N5" s="444"/>
      <c r="O5" s="444"/>
      <c r="P5" s="444"/>
    </row>
    <row r="6" spans="1:18" x14ac:dyDescent="0.2">
      <c r="A6" s="5"/>
      <c r="B6" s="5"/>
      <c r="C6" s="6"/>
      <c r="D6" s="5"/>
      <c r="E6" s="7"/>
      <c r="F6" s="5"/>
      <c r="G6" s="5"/>
      <c r="H6" s="5"/>
      <c r="I6" s="5"/>
      <c r="J6" s="5"/>
      <c r="K6" s="5"/>
      <c r="L6" s="7"/>
      <c r="M6" s="445"/>
      <c r="N6" s="445"/>
      <c r="O6" s="445"/>
      <c r="P6" s="445"/>
    </row>
    <row r="7" spans="1:18" x14ac:dyDescent="0.2">
      <c r="A7" s="444" t="s">
        <v>0</v>
      </c>
      <c r="B7" s="444"/>
      <c r="C7" s="444"/>
      <c r="D7" s="444"/>
      <c r="E7" s="444"/>
      <c r="F7" s="444"/>
      <c r="G7" s="444"/>
      <c r="H7" s="444"/>
      <c r="I7" s="444"/>
      <c r="J7" s="444"/>
      <c r="K7" s="444"/>
      <c r="L7" s="444"/>
      <c r="M7" s="444"/>
      <c r="N7" s="444"/>
      <c r="O7" s="444"/>
      <c r="P7" s="444"/>
    </row>
    <row r="8" spans="1:18" x14ac:dyDescent="0.2">
      <c r="A8" s="5"/>
      <c r="B8" s="5"/>
      <c r="C8" s="6"/>
      <c r="D8" s="5"/>
      <c r="E8" s="7"/>
      <c r="F8" s="5"/>
      <c r="G8" s="5"/>
      <c r="H8" s="8"/>
      <c r="I8" s="8"/>
      <c r="J8" s="8"/>
      <c r="K8" s="8"/>
      <c r="L8" s="8"/>
      <c r="M8" s="9"/>
      <c r="N8" s="9"/>
      <c r="O8" s="10"/>
      <c r="P8" s="10"/>
    </row>
    <row r="9" spans="1:18" ht="13.5" x14ac:dyDescent="0.2">
      <c r="A9" s="446" t="s">
        <v>1</v>
      </c>
      <c r="B9" s="446"/>
      <c r="C9" s="446"/>
      <c r="D9" s="349" t="s">
        <v>204</v>
      </c>
      <c r="E9" s="349"/>
      <c r="F9" s="349"/>
      <c r="G9" s="7"/>
      <c r="H9" s="8"/>
      <c r="I9" s="8"/>
      <c r="J9" s="8" t="s">
        <v>2</v>
      </c>
      <c r="K9" s="8"/>
      <c r="L9" s="8"/>
      <c r="M9" s="9">
        <f>+P230</f>
        <v>1729.954991255679</v>
      </c>
      <c r="N9" s="9"/>
      <c r="O9" s="10" t="s">
        <v>3</v>
      </c>
      <c r="P9" s="10"/>
    </row>
    <row r="10" spans="1:18" ht="13.5" x14ac:dyDescent="0.2">
      <c r="A10" s="447"/>
      <c r="B10" s="447"/>
      <c r="C10" s="447"/>
      <c r="D10" s="339" t="s">
        <v>205</v>
      </c>
      <c r="E10" s="339"/>
      <c r="F10" s="339"/>
      <c r="G10" s="7"/>
      <c r="H10" s="7"/>
      <c r="I10" s="7"/>
      <c r="J10" s="448"/>
      <c r="K10" s="448"/>
      <c r="L10" s="448"/>
      <c r="M10" s="448"/>
      <c r="N10" s="449"/>
      <c r="O10" s="449"/>
      <c r="P10" s="11"/>
    </row>
    <row r="11" spans="1:18" x14ac:dyDescent="0.2">
      <c r="A11" s="438" t="s">
        <v>4</v>
      </c>
      <c r="B11" s="442" t="s">
        <v>5</v>
      </c>
      <c r="C11" s="443" t="s">
        <v>6</v>
      </c>
      <c r="D11" s="442" t="s">
        <v>7</v>
      </c>
      <c r="E11" s="442" t="s">
        <v>8</v>
      </c>
      <c r="F11" s="437" t="s">
        <v>9</v>
      </c>
      <c r="G11" s="437" t="s">
        <v>10</v>
      </c>
      <c r="H11" s="438" t="s">
        <v>11</v>
      </c>
      <c r="I11" s="438"/>
      <c r="J11" s="438"/>
      <c r="K11" s="438"/>
      <c r="L11" s="438"/>
      <c r="M11" s="438"/>
      <c r="N11" s="437" t="s">
        <v>12</v>
      </c>
      <c r="O11" s="437" t="s">
        <v>13</v>
      </c>
      <c r="P11" s="440" t="s">
        <v>14</v>
      </c>
    </row>
    <row r="12" spans="1:18" ht="120" x14ac:dyDescent="0.2">
      <c r="A12" s="438"/>
      <c r="B12" s="442"/>
      <c r="C12" s="443"/>
      <c r="D12" s="442"/>
      <c r="E12" s="442"/>
      <c r="F12" s="437"/>
      <c r="G12" s="437"/>
      <c r="H12" s="12" t="s">
        <v>15</v>
      </c>
      <c r="I12" s="13" t="s">
        <v>7</v>
      </c>
      <c r="J12" s="14" t="s">
        <v>16</v>
      </c>
      <c r="K12" s="15" t="s">
        <v>17</v>
      </c>
      <c r="L12" s="15" t="s">
        <v>18</v>
      </c>
      <c r="M12" s="14" t="s">
        <v>19</v>
      </c>
      <c r="N12" s="439"/>
      <c r="O12" s="439"/>
      <c r="P12" s="441"/>
    </row>
    <row r="13" spans="1:18" x14ac:dyDescent="0.2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  <c r="K13" s="16">
        <v>11</v>
      </c>
      <c r="L13" s="16">
        <v>12</v>
      </c>
      <c r="M13" s="16">
        <v>13</v>
      </c>
      <c r="N13" s="16">
        <v>14</v>
      </c>
      <c r="O13" s="16">
        <v>15</v>
      </c>
      <c r="P13" s="17">
        <v>16</v>
      </c>
    </row>
    <row r="14" spans="1:18" x14ac:dyDescent="0.2">
      <c r="A14" s="229" t="s">
        <v>20</v>
      </c>
      <c r="B14" s="230"/>
      <c r="C14" s="230"/>
      <c r="D14" s="230"/>
      <c r="E14" s="231"/>
      <c r="F14" s="18"/>
      <c r="G14" s="18"/>
      <c r="H14" s="19"/>
      <c r="I14" s="19"/>
      <c r="J14" s="19"/>
      <c r="K14" s="19"/>
      <c r="L14" s="19"/>
      <c r="M14" s="19"/>
      <c r="N14" s="19"/>
      <c r="O14" s="19"/>
      <c r="P14" s="20"/>
    </row>
    <row r="15" spans="1:18" x14ac:dyDescent="0.2">
      <c r="A15" s="301">
        <v>1</v>
      </c>
      <c r="B15" s="301" t="s">
        <v>21</v>
      </c>
      <c r="C15" s="302" t="s">
        <v>22</v>
      </c>
      <c r="D15" s="301" t="s">
        <v>206</v>
      </c>
      <c r="E15" s="293">
        <v>6.4</v>
      </c>
      <c r="F15" s="21">
        <v>0.745</v>
      </c>
      <c r="G15" s="22">
        <v>0</v>
      </c>
      <c r="H15" s="434" t="s">
        <v>23</v>
      </c>
      <c r="I15" s="434" t="s">
        <v>23</v>
      </c>
      <c r="J15" s="434" t="s">
        <v>23</v>
      </c>
      <c r="K15" s="434" t="s">
        <v>23</v>
      </c>
      <c r="L15" s="434" t="s">
        <v>23</v>
      </c>
      <c r="M15" s="434" t="s">
        <v>23</v>
      </c>
      <c r="N15" s="432">
        <f>F16+G16</f>
        <v>1.4457991499999998</v>
      </c>
      <c r="O15" s="432">
        <f>N15</f>
        <v>1.4457991499999998</v>
      </c>
      <c r="P15" s="432">
        <f>E15*O15</f>
        <v>9.2531145599999984</v>
      </c>
    </row>
    <row r="16" spans="1:18" x14ac:dyDescent="0.2">
      <c r="A16" s="301"/>
      <c r="B16" s="301"/>
      <c r="C16" s="302"/>
      <c r="D16" s="301"/>
      <c r="E16" s="293"/>
      <c r="F16" s="23">
        <f>F15*1.94067</f>
        <v>1.4457991499999998</v>
      </c>
      <c r="G16" s="23">
        <f>G15*2.66402</f>
        <v>0</v>
      </c>
      <c r="H16" s="435"/>
      <c r="I16" s="435"/>
      <c r="J16" s="435"/>
      <c r="K16" s="435"/>
      <c r="L16" s="435"/>
      <c r="M16" s="435"/>
      <c r="N16" s="436"/>
      <c r="O16" s="433"/>
      <c r="P16" s="433"/>
    </row>
    <row r="17" spans="1:16" x14ac:dyDescent="0.2">
      <c r="A17" s="295">
        <v>2</v>
      </c>
      <c r="B17" s="301" t="s">
        <v>24</v>
      </c>
      <c r="C17" s="297" t="s">
        <v>25</v>
      </c>
      <c r="D17" s="295" t="s">
        <v>206</v>
      </c>
      <c r="E17" s="299">
        <v>6.4</v>
      </c>
      <c r="F17" s="21">
        <v>0.41499999999999998</v>
      </c>
      <c r="G17" s="22">
        <v>0</v>
      </c>
      <c r="H17" s="295" t="s">
        <v>23</v>
      </c>
      <c r="I17" s="295" t="s">
        <v>23</v>
      </c>
      <c r="J17" s="295" t="s">
        <v>23</v>
      </c>
      <c r="K17" s="295" t="s">
        <v>23</v>
      </c>
      <c r="L17" s="295" t="s">
        <v>23</v>
      </c>
      <c r="M17" s="295" t="s">
        <v>23</v>
      </c>
      <c r="N17" s="426">
        <f>F18+G18</f>
        <v>0.80537804999999996</v>
      </c>
      <c r="O17" s="426">
        <f>N17</f>
        <v>0.80537804999999996</v>
      </c>
      <c r="P17" s="426">
        <f>E17*O17</f>
        <v>5.1544195200000003</v>
      </c>
    </row>
    <row r="18" spans="1:16" x14ac:dyDescent="0.2">
      <c r="A18" s="296"/>
      <c r="B18" s="301"/>
      <c r="C18" s="298"/>
      <c r="D18" s="296"/>
      <c r="E18" s="300"/>
      <c r="F18" s="23">
        <f>F17*1.94067</f>
        <v>0.80537804999999996</v>
      </c>
      <c r="G18" s="23">
        <f>G17*2.66402</f>
        <v>0</v>
      </c>
      <c r="H18" s="296"/>
      <c r="I18" s="296"/>
      <c r="J18" s="296"/>
      <c r="K18" s="296"/>
      <c r="L18" s="296"/>
      <c r="M18" s="296"/>
      <c r="N18" s="427"/>
      <c r="O18" s="427"/>
      <c r="P18" s="427"/>
    </row>
    <row r="19" spans="1:16" x14ac:dyDescent="0.2">
      <c r="A19" s="301">
        <v>3</v>
      </c>
      <c r="B19" s="301" t="s">
        <v>26</v>
      </c>
      <c r="C19" s="302" t="s">
        <v>27</v>
      </c>
      <c r="D19" s="301" t="s">
        <v>206</v>
      </c>
      <c r="E19" s="293">
        <v>20.399999999999999</v>
      </c>
      <c r="F19" s="24">
        <v>1.1000000000000001</v>
      </c>
      <c r="G19" s="22">
        <v>0</v>
      </c>
      <c r="H19" s="434" t="s">
        <v>23</v>
      </c>
      <c r="I19" s="434" t="s">
        <v>23</v>
      </c>
      <c r="J19" s="434" t="s">
        <v>23</v>
      </c>
      <c r="K19" s="434" t="s">
        <v>23</v>
      </c>
      <c r="L19" s="434" t="s">
        <v>23</v>
      </c>
      <c r="M19" s="434" t="s">
        <v>23</v>
      </c>
      <c r="N19" s="432">
        <f>F20+G20</f>
        <v>2.1347369999999999</v>
      </c>
      <c r="O19" s="432">
        <f>N19</f>
        <v>2.1347369999999999</v>
      </c>
      <c r="P19" s="432">
        <f>E19*O19</f>
        <v>43.548634799999995</v>
      </c>
    </row>
    <row r="20" spans="1:16" x14ac:dyDescent="0.2">
      <c r="A20" s="301"/>
      <c r="B20" s="301"/>
      <c r="C20" s="302"/>
      <c r="D20" s="301"/>
      <c r="E20" s="293"/>
      <c r="F20" s="23">
        <f>F19*1.94067</f>
        <v>2.1347369999999999</v>
      </c>
      <c r="G20" s="23">
        <f>G19*2.66402</f>
        <v>0</v>
      </c>
      <c r="H20" s="435"/>
      <c r="I20" s="435"/>
      <c r="J20" s="435"/>
      <c r="K20" s="435"/>
      <c r="L20" s="435"/>
      <c r="M20" s="435"/>
      <c r="N20" s="436"/>
      <c r="O20" s="433"/>
      <c r="P20" s="433"/>
    </row>
    <row r="21" spans="1:16" x14ac:dyDescent="0.2">
      <c r="A21" s="295">
        <v>4</v>
      </c>
      <c r="B21" s="295" t="s">
        <v>28</v>
      </c>
      <c r="C21" s="297" t="s">
        <v>29</v>
      </c>
      <c r="D21" s="295" t="s">
        <v>206</v>
      </c>
      <c r="E21" s="299">
        <v>17</v>
      </c>
      <c r="F21" s="25">
        <f>0.664+3.27</f>
        <v>3.9340000000000002</v>
      </c>
      <c r="G21" s="25">
        <v>3.81</v>
      </c>
      <c r="H21" s="295" t="s">
        <v>23</v>
      </c>
      <c r="I21" s="295" t="s">
        <v>23</v>
      </c>
      <c r="J21" s="295" t="s">
        <v>23</v>
      </c>
      <c r="K21" s="295" t="s">
        <v>23</v>
      </c>
      <c r="L21" s="295" t="s">
        <v>23</v>
      </c>
      <c r="M21" s="295" t="s">
        <v>23</v>
      </c>
      <c r="N21" s="426">
        <f>F22+G22</f>
        <v>17.784511979999998</v>
      </c>
      <c r="O21" s="426">
        <f>N21</f>
        <v>17.784511979999998</v>
      </c>
      <c r="P21" s="426">
        <f>E21*O21</f>
        <v>302.33670365999996</v>
      </c>
    </row>
    <row r="22" spans="1:16" x14ac:dyDescent="0.2">
      <c r="A22" s="296"/>
      <c r="B22" s="296"/>
      <c r="C22" s="298"/>
      <c r="D22" s="296"/>
      <c r="E22" s="300"/>
      <c r="F22" s="23">
        <f>F21*1.94067</f>
        <v>7.6345957799999997</v>
      </c>
      <c r="G22" s="23">
        <f>G21*2.66402</f>
        <v>10.1499162</v>
      </c>
      <c r="H22" s="296"/>
      <c r="I22" s="296"/>
      <c r="J22" s="296"/>
      <c r="K22" s="296"/>
      <c r="L22" s="296"/>
      <c r="M22" s="296"/>
      <c r="N22" s="427"/>
      <c r="O22" s="427"/>
      <c r="P22" s="427"/>
    </row>
    <row r="23" spans="1:16" x14ac:dyDescent="0.2">
      <c r="A23" s="295">
        <v>5</v>
      </c>
      <c r="B23" s="430" t="s">
        <v>30</v>
      </c>
      <c r="C23" s="297" t="s">
        <v>31</v>
      </c>
      <c r="D23" s="295" t="s">
        <v>206</v>
      </c>
      <c r="E23" s="299">
        <v>3.2</v>
      </c>
      <c r="F23" s="25">
        <v>3.2</v>
      </c>
      <c r="G23" s="25">
        <v>2.16</v>
      </c>
      <c r="H23" s="295" t="s">
        <v>23</v>
      </c>
      <c r="I23" s="295" t="s">
        <v>23</v>
      </c>
      <c r="J23" s="295" t="s">
        <v>23</v>
      </c>
      <c r="K23" s="295" t="s">
        <v>23</v>
      </c>
      <c r="L23" s="295" t="s">
        <v>23</v>
      </c>
      <c r="M23" s="295" t="s">
        <v>23</v>
      </c>
      <c r="N23" s="426">
        <f>F24+G24</f>
        <v>11.964427199999999</v>
      </c>
      <c r="O23" s="429">
        <f>N23+N25</f>
        <v>15.2793022</v>
      </c>
      <c r="P23" s="429">
        <f>O23*E23</f>
        <v>48.89376704</v>
      </c>
    </row>
    <row r="24" spans="1:16" x14ac:dyDescent="0.2">
      <c r="A24" s="296"/>
      <c r="B24" s="431"/>
      <c r="C24" s="298"/>
      <c r="D24" s="296"/>
      <c r="E24" s="300"/>
      <c r="F24" s="23">
        <f>F23*1.94067</f>
        <v>6.2101439999999997</v>
      </c>
      <c r="G24" s="23">
        <f>G23*2.66402</f>
        <v>5.7542831999999997</v>
      </c>
      <c r="H24" s="296"/>
      <c r="I24" s="296"/>
      <c r="J24" s="296"/>
      <c r="K24" s="296"/>
      <c r="L24" s="296"/>
      <c r="M24" s="296"/>
      <c r="N24" s="427"/>
      <c r="O24" s="429"/>
      <c r="P24" s="429"/>
    </row>
    <row r="25" spans="1:16" ht="13.5" x14ac:dyDescent="0.2">
      <c r="A25" s="26"/>
      <c r="B25" s="26"/>
      <c r="C25" s="27"/>
      <c r="D25" s="26"/>
      <c r="E25" s="25"/>
      <c r="F25" s="25"/>
      <c r="G25" s="25"/>
      <c r="H25" s="26" t="s">
        <v>32</v>
      </c>
      <c r="I25" s="26" t="s">
        <v>206</v>
      </c>
      <c r="J25" s="25">
        <v>1.1499999999999999</v>
      </c>
      <c r="K25" s="26"/>
      <c r="L25" s="25">
        <v>2.5</v>
      </c>
      <c r="M25" s="28">
        <f>L25*J25*1.153</f>
        <v>3.3148750000000002</v>
      </c>
      <c r="N25" s="25">
        <f>M25</f>
        <v>3.3148750000000002</v>
      </c>
      <c r="O25" s="429"/>
      <c r="P25" s="429"/>
    </row>
    <row r="26" spans="1:16" x14ac:dyDescent="0.2">
      <c r="A26" s="295">
        <v>6</v>
      </c>
      <c r="B26" s="430" t="s">
        <v>33</v>
      </c>
      <c r="C26" s="297" t="s">
        <v>34</v>
      </c>
      <c r="D26" s="295" t="s">
        <v>206</v>
      </c>
      <c r="E26" s="299">
        <v>2.6</v>
      </c>
      <c r="F26" s="25">
        <v>0.89</v>
      </c>
      <c r="G26" s="29">
        <v>0</v>
      </c>
      <c r="H26" s="295" t="s">
        <v>23</v>
      </c>
      <c r="I26" s="295" t="s">
        <v>23</v>
      </c>
      <c r="J26" s="295" t="s">
        <v>23</v>
      </c>
      <c r="K26" s="295" t="s">
        <v>23</v>
      </c>
      <c r="L26" s="295" t="s">
        <v>23</v>
      </c>
      <c r="M26" s="295" t="s">
        <v>23</v>
      </c>
      <c r="N26" s="426">
        <f>F27+G27</f>
        <v>1.7271962999999999</v>
      </c>
      <c r="O26" s="429">
        <f>N26+N28</f>
        <v>6.8003963000000009</v>
      </c>
      <c r="P26" s="429">
        <f>O26*E26</f>
        <v>17.681030380000003</v>
      </c>
    </row>
    <row r="27" spans="1:16" x14ac:dyDescent="0.2">
      <c r="A27" s="296"/>
      <c r="B27" s="431"/>
      <c r="C27" s="298"/>
      <c r="D27" s="296"/>
      <c r="E27" s="300"/>
      <c r="F27" s="23">
        <f>F26*1.94067</f>
        <v>1.7271962999999999</v>
      </c>
      <c r="G27" s="23">
        <f>G26*2.66402</f>
        <v>0</v>
      </c>
      <c r="H27" s="296"/>
      <c r="I27" s="296"/>
      <c r="J27" s="296"/>
      <c r="K27" s="296"/>
      <c r="L27" s="296"/>
      <c r="M27" s="296"/>
      <c r="N27" s="427"/>
      <c r="O27" s="429"/>
      <c r="P27" s="429"/>
    </row>
    <row r="28" spans="1:16" ht="13.5" x14ac:dyDescent="0.2">
      <c r="A28" s="26"/>
      <c r="B28" s="26"/>
      <c r="C28" s="27"/>
      <c r="D28" s="26"/>
      <c r="E28" s="25"/>
      <c r="F28" s="25"/>
      <c r="G28" s="25"/>
      <c r="H28" s="26" t="s">
        <v>35</v>
      </c>
      <c r="I28" s="26" t="s">
        <v>206</v>
      </c>
      <c r="J28" s="30">
        <v>1.1000000000000001</v>
      </c>
      <c r="K28" s="26"/>
      <c r="L28" s="30">
        <v>4</v>
      </c>
      <c r="M28" s="28">
        <f>L28*J28*1.153</f>
        <v>5.0732000000000008</v>
      </c>
      <c r="N28" s="25">
        <f>M28</f>
        <v>5.0732000000000008</v>
      </c>
      <c r="O28" s="429"/>
      <c r="P28" s="429"/>
    </row>
    <row r="29" spans="1:16" x14ac:dyDescent="0.2">
      <c r="A29" s="295">
        <v>7</v>
      </c>
      <c r="B29" s="430" t="s">
        <v>36</v>
      </c>
      <c r="C29" s="297" t="s">
        <v>37</v>
      </c>
      <c r="D29" s="295" t="s">
        <v>206</v>
      </c>
      <c r="E29" s="299">
        <v>1.4</v>
      </c>
      <c r="F29" s="25">
        <v>0.89</v>
      </c>
      <c r="G29" s="29">
        <v>0</v>
      </c>
      <c r="H29" s="295" t="s">
        <v>23</v>
      </c>
      <c r="I29" s="295" t="s">
        <v>23</v>
      </c>
      <c r="J29" s="295" t="s">
        <v>23</v>
      </c>
      <c r="K29" s="295" t="s">
        <v>23</v>
      </c>
      <c r="L29" s="295" t="s">
        <v>23</v>
      </c>
      <c r="M29" s="295" t="s">
        <v>23</v>
      </c>
      <c r="N29" s="426">
        <f>F30+G30</f>
        <v>1.7271962999999999</v>
      </c>
      <c r="O29" s="429">
        <f>N29+N31</f>
        <v>3.6296463000000001</v>
      </c>
      <c r="P29" s="429">
        <f>O29*E29</f>
        <v>5.0815048200000001</v>
      </c>
    </row>
    <row r="30" spans="1:16" x14ac:dyDescent="0.2">
      <c r="A30" s="296"/>
      <c r="B30" s="431"/>
      <c r="C30" s="298"/>
      <c r="D30" s="296"/>
      <c r="E30" s="300"/>
      <c r="F30" s="23">
        <f>F29*1.94067</f>
        <v>1.7271962999999999</v>
      </c>
      <c r="G30" s="23">
        <f>G29*2.66402</f>
        <v>0</v>
      </c>
      <c r="H30" s="296"/>
      <c r="I30" s="296"/>
      <c r="J30" s="296"/>
      <c r="K30" s="296"/>
      <c r="L30" s="296"/>
      <c r="M30" s="296"/>
      <c r="N30" s="427"/>
      <c r="O30" s="429"/>
      <c r="P30" s="429"/>
    </row>
    <row r="31" spans="1:16" ht="13.5" x14ac:dyDescent="0.2">
      <c r="A31" s="26"/>
      <c r="B31" s="26"/>
      <c r="C31" s="27"/>
      <c r="D31" s="26"/>
      <c r="E31" s="25"/>
      <c r="F31" s="25"/>
      <c r="G31" s="25"/>
      <c r="H31" s="26" t="s">
        <v>38</v>
      </c>
      <c r="I31" s="26" t="s">
        <v>206</v>
      </c>
      <c r="J31" s="30">
        <v>1.1000000000000001</v>
      </c>
      <c r="K31" s="26"/>
      <c r="L31" s="25">
        <v>1.5</v>
      </c>
      <c r="M31" s="28">
        <f>L31*J31*1.153</f>
        <v>1.9024500000000002</v>
      </c>
      <c r="N31" s="25">
        <f>M31</f>
        <v>1.9024500000000002</v>
      </c>
      <c r="O31" s="429"/>
      <c r="P31" s="429"/>
    </row>
    <row r="32" spans="1:16" x14ac:dyDescent="0.2">
      <c r="A32" s="295">
        <v>8</v>
      </c>
      <c r="B32" s="430" t="s">
        <v>39</v>
      </c>
      <c r="C32" s="297" t="s">
        <v>40</v>
      </c>
      <c r="D32" s="295" t="s">
        <v>206</v>
      </c>
      <c r="E32" s="299">
        <v>1.7</v>
      </c>
      <c r="F32" s="25">
        <v>0.89</v>
      </c>
      <c r="G32" s="29">
        <v>0</v>
      </c>
      <c r="H32" s="295" t="s">
        <v>23</v>
      </c>
      <c r="I32" s="295" t="s">
        <v>23</v>
      </c>
      <c r="J32" s="295" t="s">
        <v>23</v>
      </c>
      <c r="K32" s="295" t="s">
        <v>23</v>
      </c>
      <c r="L32" s="295" t="s">
        <v>23</v>
      </c>
      <c r="M32" s="295" t="s">
        <v>23</v>
      </c>
      <c r="N32" s="426">
        <f>F33+G33</f>
        <v>1.7271962999999999</v>
      </c>
      <c r="O32" s="429">
        <f>N32+N34</f>
        <v>4.2637963000000001</v>
      </c>
      <c r="P32" s="429">
        <f>O32*E32</f>
        <v>7.2484537099999997</v>
      </c>
    </row>
    <row r="33" spans="1:16" x14ac:dyDescent="0.2">
      <c r="A33" s="296"/>
      <c r="B33" s="431"/>
      <c r="C33" s="298"/>
      <c r="D33" s="296"/>
      <c r="E33" s="300"/>
      <c r="F33" s="23">
        <f>F32*1.94067</f>
        <v>1.7271962999999999</v>
      </c>
      <c r="G33" s="23">
        <f>G32*2.66402</f>
        <v>0</v>
      </c>
      <c r="H33" s="296"/>
      <c r="I33" s="296"/>
      <c r="J33" s="296"/>
      <c r="K33" s="296"/>
      <c r="L33" s="296"/>
      <c r="M33" s="296"/>
      <c r="N33" s="427"/>
      <c r="O33" s="429"/>
      <c r="P33" s="429"/>
    </row>
    <row r="34" spans="1:16" ht="13.5" x14ac:dyDescent="0.2">
      <c r="A34" s="26"/>
      <c r="B34" s="26"/>
      <c r="C34" s="27"/>
      <c r="D34" s="26"/>
      <c r="E34" s="25"/>
      <c r="F34" s="25"/>
      <c r="G34" s="25"/>
      <c r="H34" s="26" t="s">
        <v>41</v>
      </c>
      <c r="I34" s="26" t="s">
        <v>206</v>
      </c>
      <c r="J34" s="30">
        <v>1.1000000000000001</v>
      </c>
      <c r="K34" s="26"/>
      <c r="L34" s="30">
        <v>2</v>
      </c>
      <c r="M34" s="28">
        <f>L34*J34*1.153</f>
        <v>2.5366000000000004</v>
      </c>
      <c r="N34" s="25">
        <f>M34</f>
        <v>2.5366000000000004</v>
      </c>
      <c r="O34" s="429"/>
      <c r="P34" s="429"/>
    </row>
    <row r="35" spans="1:16" x14ac:dyDescent="0.2">
      <c r="A35" s="295">
        <v>9</v>
      </c>
      <c r="B35" s="430" t="s">
        <v>30</v>
      </c>
      <c r="C35" s="297" t="s">
        <v>42</v>
      </c>
      <c r="D35" s="295" t="s">
        <v>206</v>
      </c>
      <c r="E35" s="299">
        <v>3.6</v>
      </c>
      <c r="F35" s="25">
        <v>3.2</v>
      </c>
      <c r="G35" s="25">
        <v>2.16</v>
      </c>
      <c r="H35" s="295" t="s">
        <v>23</v>
      </c>
      <c r="I35" s="295" t="s">
        <v>23</v>
      </c>
      <c r="J35" s="295" t="s">
        <v>23</v>
      </c>
      <c r="K35" s="295" t="s">
        <v>23</v>
      </c>
      <c r="L35" s="295" t="s">
        <v>23</v>
      </c>
      <c r="M35" s="295" t="s">
        <v>23</v>
      </c>
      <c r="N35" s="426">
        <f>F36+G36</f>
        <v>11.964427199999999</v>
      </c>
      <c r="O35" s="429">
        <f>N35+N37</f>
        <v>15.2793022</v>
      </c>
      <c r="P35" s="429">
        <f>O35*E35</f>
        <v>55.00548792</v>
      </c>
    </row>
    <row r="36" spans="1:16" x14ac:dyDescent="0.2">
      <c r="A36" s="296"/>
      <c r="B36" s="431"/>
      <c r="C36" s="298"/>
      <c r="D36" s="296"/>
      <c r="E36" s="300"/>
      <c r="F36" s="23">
        <f>F35*1.94067</f>
        <v>6.2101439999999997</v>
      </c>
      <c r="G36" s="23">
        <f>G35*2.66402</f>
        <v>5.7542831999999997</v>
      </c>
      <c r="H36" s="296"/>
      <c r="I36" s="296"/>
      <c r="J36" s="296"/>
      <c r="K36" s="296"/>
      <c r="L36" s="296"/>
      <c r="M36" s="296"/>
      <c r="N36" s="427"/>
      <c r="O36" s="429"/>
      <c r="P36" s="429"/>
    </row>
    <row r="37" spans="1:16" ht="13.5" x14ac:dyDescent="0.2">
      <c r="A37" s="26"/>
      <c r="B37" s="26"/>
      <c r="C37" s="27"/>
      <c r="D37" s="26"/>
      <c r="E37" s="25"/>
      <c r="F37" s="25"/>
      <c r="G37" s="25"/>
      <c r="H37" s="26" t="s">
        <v>32</v>
      </c>
      <c r="I37" s="26" t="s">
        <v>206</v>
      </c>
      <c r="J37" s="25">
        <v>1.1499999999999999</v>
      </c>
      <c r="K37" s="26"/>
      <c r="L37" s="25">
        <v>2.5</v>
      </c>
      <c r="M37" s="28">
        <f>L37*J37*1.153</f>
        <v>3.3148750000000002</v>
      </c>
      <c r="N37" s="25">
        <f>M37</f>
        <v>3.3148750000000002</v>
      </c>
      <c r="O37" s="429"/>
      <c r="P37" s="429"/>
    </row>
    <row r="38" spans="1:16" x14ac:dyDescent="0.2">
      <c r="A38" s="295">
        <v>10</v>
      </c>
      <c r="B38" s="295" t="s">
        <v>43</v>
      </c>
      <c r="C38" s="297" t="s">
        <v>44</v>
      </c>
      <c r="D38" s="295" t="s">
        <v>206</v>
      </c>
      <c r="E38" s="299">
        <v>6.7</v>
      </c>
      <c r="F38" s="25">
        <v>0.46</v>
      </c>
      <c r="G38" s="29">
        <v>0</v>
      </c>
      <c r="H38" s="295" t="s">
        <v>23</v>
      </c>
      <c r="I38" s="295" t="s">
        <v>23</v>
      </c>
      <c r="J38" s="295" t="s">
        <v>23</v>
      </c>
      <c r="K38" s="295" t="s">
        <v>23</v>
      </c>
      <c r="L38" s="295" t="s">
        <v>23</v>
      </c>
      <c r="M38" s="295" t="s">
        <v>23</v>
      </c>
      <c r="N38" s="426">
        <f>F39+G39</f>
        <v>0.89270819999999995</v>
      </c>
      <c r="O38" s="426">
        <f>N38</f>
        <v>0.89270819999999995</v>
      </c>
      <c r="P38" s="426">
        <f>E38*O38</f>
        <v>5.9811449400000001</v>
      </c>
    </row>
    <row r="39" spans="1:16" x14ac:dyDescent="0.2">
      <c r="A39" s="296"/>
      <c r="B39" s="296"/>
      <c r="C39" s="298"/>
      <c r="D39" s="296"/>
      <c r="E39" s="300"/>
      <c r="F39" s="23">
        <f>F38*1.94067</f>
        <v>0.89270819999999995</v>
      </c>
      <c r="G39" s="23">
        <f>G38*2.66402</f>
        <v>0</v>
      </c>
      <c r="H39" s="296"/>
      <c r="I39" s="296"/>
      <c r="J39" s="296"/>
      <c r="K39" s="296"/>
      <c r="L39" s="296"/>
      <c r="M39" s="296"/>
      <c r="N39" s="427"/>
      <c r="O39" s="427"/>
      <c r="P39" s="427"/>
    </row>
    <row r="40" spans="1:16" x14ac:dyDescent="0.2">
      <c r="A40" s="290">
        <v>11</v>
      </c>
      <c r="B40" s="428" t="s">
        <v>36</v>
      </c>
      <c r="C40" s="291" t="s">
        <v>45</v>
      </c>
      <c r="D40" s="290" t="s">
        <v>206</v>
      </c>
      <c r="E40" s="292">
        <v>0.1</v>
      </c>
      <c r="F40" s="31">
        <v>0.89</v>
      </c>
      <c r="G40" s="32">
        <v>0</v>
      </c>
      <c r="H40" s="290" t="s">
        <v>23</v>
      </c>
      <c r="I40" s="290" t="s">
        <v>23</v>
      </c>
      <c r="J40" s="290" t="s">
        <v>23</v>
      </c>
      <c r="K40" s="290" t="s">
        <v>23</v>
      </c>
      <c r="L40" s="290" t="s">
        <v>23</v>
      </c>
      <c r="M40" s="290" t="s">
        <v>23</v>
      </c>
      <c r="N40" s="423">
        <f>F41+G41</f>
        <v>1.7271962999999999</v>
      </c>
      <c r="O40" s="422">
        <f>N40+N42</f>
        <v>4.2637963000000001</v>
      </c>
      <c r="P40" s="422">
        <f>O40*E40</f>
        <v>0.42637963000000001</v>
      </c>
    </row>
    <row r="41" spans="1:16" x14ac:dyDescent="0.2">
      <c r="A41" s="290"/>
      <c r="B41" s="428"/>
      <c r="C41" s="291"/>
      <c r="D41" s="290"/>
      <c r="E41" s="292"/>
      <c r="F41" s="23">
        <f>F40*1.94067</f>
        <v>1.7271962999999999</v>
      </c>
      <c r="G41" s="23">
        <f>G40*2.66402</f>
        <v>0</v>
      </c>
      <c r="H41" s="290"/>
      <c r="I41" s="290"/>
      <c r="J41" s="290"/>
      <c r="K41" s="290"/>
      <c r="L41" s="290"/>
      <c r="M41" s="290"/>
      <c r="N41" s="423"/>
      <c r="O41" s="422"/>
      <c r="P41" s="422"/>
    </row>
    <row r="42" spans="1:16" ht="13.5" x14ac:dyDescent="0.2">
      <c r="A42" s="33"/>
      <c r="B42" s="33"/>
      <c r="C42" s="34"/>
      <c r="D42" s="33"/>
      <c r="E42" s="33"/>
      <c r="F42" s="33"/>
      <c r="G42" s="33"/>
      <c r="H42" s="35" t="s">
        <v>41</v>
      </c>
      <c r="I42" s="35" t="s">
        <v>206</v>
      </c>
      <c r="J42" s="36">
        <v>1.1000000000000001</v>
      </c>
      <c r="K42" s="36"/>
      <c r="L42" s="30">
        <v>2</v>
      </c>
      <c r="M42" s="28">
        <f>L42*J42*1.153</f>
        <v>2.5366000000000004</v>
      </c>
      <c r="N42" s="36">
        <f>M42</f>
        <v>2.5366000000000004</v>
      </c>
      <c r="O42" s="422"/>
      <c r="P42" s="422"/>
    </row>
    <row r="43" spans="1:16" x14ac:dyDescent="0.2">
      <c r="A43" s="295">
        <v>12</v>
      </c>
      <c r="B43" s="295" t="s">
        <v>43</v>
      </c>
      <c r="C43" s="297" t="s">
        <v>207</v>
      </c>
      <c r="D43" s="295" t="s">
        <v>206</v>
      </c>
      <c r="E43" s="299">
        <v>0.4</v>
      </c>
      <c r="F43" s="25">
        <v>0.46</v>
      </c>
      <c r="G43" s="29">
        <v>0</v>
      </c>
      <c r="H43" s="295" t="s">
        <v>23</v>
      </c>
      <c r="I43" s="295" t="s">
        <v>23</v>
      </c>
      <c r="J43" s="295" t="s">
        <v>23</v>
      </c>
      <c r="K43" s="295" t="s">
        <v>23</v>
      </c>
      <c r="L43" s="295" t="s">
        <v>23</v>
      </c>
      <c r="M43" s="295" t="s">
        <v>23</v>
      </c>
      <c r="N43" s="426">
        <f>F44+G44</f>
        <v>0.89270819999999995</v>
      </c>
      <c r="O43" s="426">
        <f>N43</f>
        <v>0.89270819999999995</v>
      </c>
      <c r="P43" s="426">
        <f>E43*O43</f>
        <v>0.35708328</v>
      </c>
    </row>
    <row r="44" spans="1:16" x14ac:dyDescent="0.2">
      <c r="A44" s="296"/>
      <c r="B44" s="296"/>
      <c r="C44" s="298"/>
      <c r="D44" s="296"/>
      <c r="E44" s="300"/>
      <c r="F44" s="23">
        <f>F43*1.94067</f>
        <v>0.89270819999999995</v>
      </c>
      <c r="G44" s="23">
        <f>G43*2.66402</f>
        <v>0</v>
      </c>
      <c r="H44" s="296"/>
      <c r="I44" s="296"/>
      <c r="J44" s="296"/>
      <c r="K44" s="296"/>
      <c r="L44" s="296"/>
      <c r="M44" s="296"/>
      <c r="N44" s="427"/>
      <c r="O44" s="427"/>
      <c r="P44" s="427"/>
    </row>
    <row r="45" spans="1:16" x14ac:dyDescent="0.2">
      <c r="A45" s="290">
        <v>13</v>
      </c>
      <c r="B45" s="424" t="s">
        <v>43</v>
      </c>
      <c r="C45" s="291" t="s">
        <v>46</v>
      </c>
      <c r="D45" s="290" t="s">
        <v>206</v>
      </c>
      <c r="E45" s="292">
        <v>13.3</v>
      </c>
      <c r="F45" s="37">
        <v>0.46</v>
      </c>
      <c r="G45" s="32">
        <v>0</v>
      </c>
      <c r="H45" s="290" t="s">
        <v>23</v>
      </c>
      <c r="I45" s="290" t="s">
        <v>23</v>
      </c>
      <c r="J45" s="290" t="s">
        <v>23</v>
      </c>
      <c r="K45" s="290" t="s">
        <v>23</v>
      </c>
      <c r="L45" s="290" t="s">
        <v>23</v>
      </c>
      <c r="M45" s="290" t="s">
        <v>23</v>
      </c>
      <c r="N45" s="423">
        <f>F46+G46</f>
        <v>0.89270819999999995</v>
      </c>
      <c r="O45" s="422">
        <f>N45</f>
        <v>0.89270819999999995</v>
      </c>
      <c r="P45" s="422">
        <f>O45*E45</f>
        <v>11.873019060000001</v>
      </c>
    </row>
    <row r="46" spans="1:16" x14ac:dyDescent="0.2">
      <c r="A46" s="290"/>
      <c r="B46" s="425"/>
      <c r="C46" s="291"/>
      <c r="D46" s="290"/>
      <c r="E46" s="292"/>
      <c r="F46" s="23">
        <f>F45*1.94067</f>
        <v>0.89270819999999995</v>
      </c>
      <c r="G46" s="23">
        <f>G45*2.66402</f>
        <v>0</v>
      </c>
      <c r="H46" s="290"/>
      <c r="I46" s="290"/>
      <c r="J46" s="290"/>
      <c r="K46" s="290"/>
      <c r="L46" s="290"/>
      <c r="M46" s="290"/>
      <c r="N46" s="423"/>
      <c r="O46" s="422"/>
      <c r="P46" s="422"/>
    </row>
    <row r="47" spans="1:16" x14ac:dyDescent="0.2">
      <c r="A47" s="229" t="s">
        <v>47</v>
      </c>
      <c r="B47" s="230"/>
      <c r="C47" s="230"/>
      <c r="D47" s="230"/>
      <c r="E47" s="231"/>
      <c r="F47" s="18"/>
      <c r="G47" s="18"/>
      <c r="H47" s="19"/>
      <c r="I47" s="19"/>
      <c r="J47" s="19"/>
      <c r="K47" s="19"/>
      <c r="L47" s="19"/>
      <c r="M47" s="19"/>
      <c r="N47" s="19"/>
      <c r="O47" s="19"/>
      <c r="P47" s="20"/>
    </row>
    <row r="48" spans="1:16" x14ac:dyDescent="0.2">
      <c r="A48" s="229" t="s">
        <v>48</v>
      </c>
      <c r="B48" s="230"/>
      <c r="C48" s="230"/>
      <c r="D48" s="230"/>
      <c r="E48" s="231"/>
      <c r="F48" s="18"/>
      <c r="G48" s="18"/>
      <c r="H48" s="19"/>
      <c r="I48" s="19"/>
      <c r="J48" s="19"/>
      <c r="K48" s="19"/>
      <c r="L48" s="19"/>
      <c r="M48" s="19"/>
      <c r="N48" s="19"/>
      <c r="O48" s="19"/>
      <c r="P48" s="20"/>
    </row>
    <row r="49" spans="1:16" x14ac:dyDescent="0.2">
      <c r="A49" s="223">
        <v>1</v>
      </c>
      <c r="B49" s="402" t="s">
        <v>49</v>
      </c>
      <c r="C49" s="225" t="s">
        <v>50</v>
      </c>
      <c r="D49" s="223" t="s">
        <v>206</v>
      </c>
      <c r="E49" s="280">
        <v>0.2</v>
      </c>
      <c r="F49" s="38">
        <v>0.7</v>
      </c>
      <c r="G49" s="38">
        <v>0.28000000000000003</v>
      </c>
      <c r="H49" s="223" t="s">
        <v>23</v>
      </c>
      <c r="I49" s="223" t="s">
        <v>23</v>
      </c>
      <c r="J49" s="223" t="s">
        <v>23</v>
      </c>
      <c r="K49" s="223" t="s">
        <v>23</v>
      </c>
      <c r="L49" s="223" t="s">
        <v>23</v>
      </c>
      <c r="M49" s="223" t="s">
        <v>23</v>
      </c>
      <c r="N49" s="280">
        <f>F50+G50</f>
        <v>2.1043946</v>
      </c>
      <c r="O49" s="389">
        <f>N49+M51</f>
        <v>62.339835680000007</v>
      </c>
      <c r="P49" s="389">
        <f>E49*O49</f>
        <v>12.467967136000002</v>
      </c>
    </row>
    <row r="50" spans="1:16" x14ac:dyDescent="0.2">
      <c r="A50" s="224"/>
      <c r="B50" s="403"/>
      <c r="C50" s="226"/>
      <c r="D50" s="224"/>
      <c r="E50" s="281"/>
      <c r="F50" s="23">
        <f>F49*1.94067</f>
        <v>1.3584689999999999</v>
      </c>
      <c r="G50" s="23">
        <f>G49*2.66402</f>
        <v>0.74592560000000008</v>
      </c>
      <c r="H50" s="224"/>
      <c r="I50" s="224"/>
      <c r="J50" s="224"/>
      <c r="K50" s="224"/>
      <c r="L50" s="224"/>
      <c r="M50" s="224"/>
      <c r="N50" s="281"/>
      <c r="O50" s="393"/>
      <c r="P50" s="390"/>
    </row>
    <row r="51" spans="1:16" ht="13.5" x14ac:dyDescent="0.2">
      <c r="A51" s="39"/>
      <c r="B51" s="39"/>
      <c r="C51" s="40"/>
      <c r="D51" s="39"/>
      <c r="E51" s="41"/>
      <c r="F51" s="39"/>
      <c r="G51" s="39"/>
      <c r="H51" s="42" t="s">
        <v>51</v>
      </c>
      <c r="I51" s="43" t="s">
        <v>206</v>
      </c>
      <c r="J51" s="44">
        <v>1.02</v>
      </c>
      <c r="K51" s="45"/>
      <c r="L51" s="46">
        <v>51.218000000000004</v>
      </c>
      <c r="M51" s="28">
        <f>L51*J51*1.153</f>
        <v>60.235441080000008</v>
      </c>
      <c r="N51" s="44">
        <f>M51</f>
        <v>60.235441080000008</v>
      </c>
      <c r="O51" s="394"/>
      <c r="P51" s="391"/>
    </row>
    <row r="52" spans="1:16" x14ac:dyDescent="0.2">
      <c r="A52" s="284">
        <v>2</v>
      </c>
      <c r="B52" s="420" t="s">
        <v>52</v>
      </c>
      <c r="C52" s="286" t="s">
        <v>53</v>
      </c>
      <c r="D52" s="284" t="s">
        <v>206</v>
      </c>
      <c r="E52" s="288">
        <v>2.9</v>
      </c>
      <c r="F52" s="47">
        <v>1.55</v>
      </c>
      <c r="G52" s="47">
        <v>0.76</v>
      </c>
      <c r="H52" s="284" t="s">
        <v>23</v>
      </c>
      <c r="I52" s="284" t="s">
        <v>23</v>
      </c>
      <c r="J52" s="284" t="s">
        <v>23</v>
      </c>
      <c r="K52" s="284" t="s">
        <v>23</v>
      </c>
      <c r="L52" s="284" t="s">
        <v>23</v>
      </c>
      <c r="M52" s="284" t="s">
        <v>23</v>
      </c>
      <c r="N52" s="361">
        <f>F53+G53</f>
        <v>5.0326936999999994</v>
      </c>
      <c r="O52" s="361">
        <f>N52+N54</f>
        <v>69.142791280000012</v>
      </c>
      <c r="P52" s="361">
        <f>E52*O52</f>
        <v>200.51409471200003</v>
      </c>
    </row>
    <row r="53" spans="1:16" x14ac:dyDescent="0.2">
      <c r="A53" s="285"/>
      <c r="B53" s="421"/>
      <c r="C53" s="287"/>
      <c r="D53" s="285"/>
      <c r="E53" s="289"/>
      <c r="F53" s="23">
        <f>F52*1.94067</f>
        <v>3.0080385000000001</v>
      </c>
      <c r="G53" s="23">
        <f>G52*2.66402</f>
        <v>2.0246551999999998</v>
      </c>
      <c r="H53" s="285"/>
      <c r="I53" s="285"/>
      <c r="J53" s="285"/>
      <c r="K53" s="285"/>
      <c r="L53" s="285"/>
      <c r="M53" s="285"/>
      <c r="N53" s="362"/>
      <c r="O53" s="419"/>
      <c r="P53" s="419"/>
    </row>
    <row r="54" spans="1:16" ht="13.5" x14ac:dyDescent="0.2">
      <c r="A54" s="48"/>
      <c r="B54" s="48"/>
      <c r="C54" s="49"/>
      <c r="D54" s="48"/>
      <c r="E54" s="47"/>
      <c r="F54" s="47"/>
      <c r="G54" s="47"/>
      <c r="H54" s="48" t="s">
        <v>51</v>
      </c>
      <c r="I54" s="50" t="s">
        <v>208</v>
      </c>
      <c r="J54" s="47">
        <v>1.02</v>
      </c>
      <c r="K54" s="48"/>
      <c r="L54" s="46">
        <v>51.218000000000004</v>
      </c>
      <c r="M54" s="28">
        <f>L54*J54*1.153</f>
        <v>60.235441080000008</v>
      </c>
      <c r="N54" s="361">
        <f>M54+M55+M56</f>
        <v>64.110097580000016</v>
      </c>
      <c r="O54" s="419"/>
      <c r="P54" s="419"/>
    </row>
    <row r="55" spans="1:16" ht="24" x14ac:dyDescent="0.2">
      <c r="A55" s="48"/>
      <c r="B55" s="48"/>
      <c r="C55" s="49"/>
      <c r="D55" s="48"/>
      <c r="E55" s="47"/>
      <c r="F55" s="47"/>
      <c r="G55" s="47"/>
      <c r="H55" s="48" t="s">
        <v>54</v>
      </c>
      <c r="I55" s="50" t="s">
        <v>209</v>
      </c>
      <c r="J55" s="47">
        <v>0.80300000000000005</v>
      </c>
      <c r="K55" s="48"/>
      <c r="L55" s="47">
        <v>3.5</v>
      </c>
      <c r="M55" s="28">
        <f>L55*J55*1.153</f>
        <v>3.2405065000000004</v>
      </c>
      <c r="N55" s="419"/>
      <c r="O55" s="419"/>
      <c r="P55" s="419"/>
    </row>
    <row r="56" spans="1:16" ht="24" x14ac:dyDescent="0.2">
      <c r="A56" s="48"/>
      <c r="B56" s="48"/>
      <c r="C56" s="49"/>
      <c r="D56" s="48"/>
      <c r="E56" s="47"/>
      <c r="F56" s="47"/>
      <c r="G56" s="47"/>
      <c r="H56" s="48" t="s">
        <v>55</v>
      </c>
      <c r="I56" s="50" t="s">
        <v>208</v>
      </c>
      <c r="J56" s="51">
        <v>4.0000000000000001E-3</v>
      </c>
      <c r="K56" s="48"/>
      <c r="L56" s="52">
        <v>137.5</v>
      </c>
      <c r="M56" s="28">
        <f>L56*J56*1.153</f>
        <v>0.6341500000000001</v>
      </c>
      <c r="N56" s="419"/>
      <c r="O56" s="419"/>
      <c r="P56" s="419"/>
    </row>
    <row r="57" spans="1:16" x14ac:dyDescent="0.2">
      <c r="A57" s="229" t="s">
        <v>56</v>
      </c>
      <c r="B57" s="230"/>
      <c r="C57" s="230"/>
      <c r="D57" s="230"/>
      <c r="E57" s="231"/>
      <c r="F57" s="18"/>
      <c r="G57" s="18"/>
      <c r="H57" s="19"/>
      <c r="I57" s="19"/>
      <c r="J57" s="19"/>
      <c r="K57" s="19"/>
      <c r="L57" s="19"/>
      <c r="M57" s="19"/>
      <c r="N57" s="19"/>
      <c r="O57" s="19"/>
      <c r="P57" s="20"/>
    </row>
    <row r="58" spans="1:16" x14ac:dyDescent="0.2">
      <c r="A58" s="219">
        <v>1</v>
      </c>
      <c r="B58" s="387" t="s">
        <v>57</v>
      </c>
      <c r="C58" s="221" t="s">
        <v>58</v>
      </c>
      <c r="D58" s="195" t="s">
        <v>206</v>
      </c>
      <c r="E58" s="252">
        <v>0.4</v>
      </c>
      <c r="F58" s="53">
        <v>1.62</v>
      </c>
      <c r="G58" s="54">
        <v>0</v>
      </c>
      <c r="H58" s="219" t="s">
        <v>23</v>
      </c>
      <c r="I58" s="219" t="s">
        <v>23</v>
      </c>
      <c r="J58" s="219" t="s">
        <v>23</v>
      </c>
      <c r="K58" s="219" t="s">
        <v>23</v>
      </c>
      <c r="L58" s="219" t="s">
        <v>23</v>
      </c>
      <c r="M58" s="219" t="s">
        <v>23</v>
      </c>
      <c r="N58" s="252">
        <f>F59+G59</f>
        <v>3.1438853999999998</v>
      </c>
      <c r="O58" s="385">
        <f>N58+N60</f>
        <v>64.845873300000008</v>
      </c>
      <c r="P58" s="385">
        <f>E58*O58</f>
        <v>25.938349320000004</v>
      </c>
    </row>
    <row r="59" spans="1:16" x14ac:dyDescent="0.2">
      <c r="A59" s="220"/>
      <c r="B59" s="388"/>
      <c r="C59" s="222"/>
      <c r="D59" s="195"/>
      <c r="E59" s="253"/>
      <c r="F59" s="23">
        <f>F58*1.94067</f>
        <v>3.1438853999999998</v>
      </c>
      <c r="G59" s="23">
        <f>G58*2.66402</f>
        <v>0</v>
      </c>
      <c r="H59" s="220"/>
      <c r="I59" s="220"/>
      <c r="J59" s="220"/>
      <c r="K59" s="220"/>
      <c r="L59" s="220"/>
      <c r="M59" s="220"/>
      <c r="N59" s="253"/>
      <c r="O59" s="386"/>
      <c r="P59" s="386"/>
    </row>
    <row r="60" spans="1:16" ht="13.5" x14ac:dyDescent="0.2">
      <c r="A60" s="55"/>
      <c r="B60" s="55"/>
      <c r="C60" s="56"/>
      <c r="D60" s="55"/>
      <c r="E60" s="55"/>
      <c r="F60" s="57"/>
      <c r="G60" s="57"/>
      <c r="H60" s="58" t="s">
        <v>59</v>
      </c>
      <c r="I60" s="59" t="s">
        <v>206</v>
      </c>
      <c r="J60" s="60">
        <v>1.02</v>
      </c>
      <c r="K60" s="60"/>
      <c r="L60" s="61">
        <v>52.465000000000003</v>
      </c>
      <c r="M60" s="28">
        <f>L60*J60*1.153</f>
        <v>61.701987900000006</v>
      </c>
      <c r="N60" s="62">
        <f>M60</f>
        <v>61.701987900000006</v>
      </c>
      <c r="O60" s="404"/>
      <c r="P60" s="404"/>
    </row>
    <row r="61" spans="1:16" x14ac:dyDescent="0.2">
      <c r="A61" s="229" t="s">
        <v>60</v>
      </c>
      <c r="B61" s="230"/>
      <c r="C61" s="230"/>
      <c r="D61" s="230"/>
      <c r="E61" s="231"/>
      <c r="F61" s="18"/>
      <c r="G61" s="18"/>
      <c r="H61" s="19"/>
      <c r="I61" s="19"/>
      <c r="J61" s="19"/>
      <c r="K61" s="19"/>
      <c r="L61" s="19"/>
      <c r="M61" s="19"/>
      <c r="N61" s="19"/>
      <c r="O61" s="19"/>
      <c r="P61" s="20"/>
    </row>
    <row r="62" spans="1:16" x14ac:dyDescent="0.2">
      <c r="A62" s="220">
        <v>1</v>
      </c>
      <c r="B62" s="388" t="s">
        <v>61</v>
      </c>
      <c r="C62" s="222" t="s">
        <v>62</v>
      </c>
      <c r="D62" s="220" t="s">
        <v>206</v>
      </c>
      <c r="E62" s="199">
        <v>6</v>
      </c>
      <c r="F62" s="63">
        <v>2.57</v>
      </c>
      <c r="G62" s="63">
        <v>0.66</v>
      </c>
      <c r="H62" s="220" t="s">
        <v>23</v>
      </c>
      <c r="I62" s="220" t="s">
        <v>23</v>
      </c>
      <c r="J62" s="220" t="s">
        <v>23</v>
      </c>
      <c r="K62" s="220" t="s">
        <v>23</v>
      </c>
      <c r="L62" s="220" t="s">
        <v>23</v>
      </c>
      <c r="M62" s="220" t="s">
        <v>23</v>
      </c>
      <c r="N62" s="253">
        <f>F63+G63</f>
        <v>6.7457750999999995</v>
      </c>
      <c r="O62" s="385">
        <f>N62+N64</f>
        <v>80.283308000000005</v>
      </c>
      <c r="P62" s="385">
        <f>E62*O62</f>
        <v>481.69984800000003</v>
      </c>
    </row>
    <row r="63" spans="1:16" x14ac:dyDescent="0.2">
      <c r="A63" s="195"/>
      <c r="B63" s="371"/>
      <c r="C63" s="196"/>
      <c r="D63" s="195"/>
      <c r="E63" s="209"/>
      <c r="F63" s="23">
        <f>F62*1.94067</f>
        <v>4.9875218999999991</v>
      </c>
      <c r="G63" s="23">
        <f>G62*2.66402</f>
        <v>1.7582532</v>
      </c>
      <c r="H63" s="195"/>
      <c r="I63" s="195"/>
      <c r="J63" s="195"/>
      <c r="K63" s="195"/>
      <c r="L63" s="195"/>
      <c r="M63" s="195"/>
      <c r="N63" s="254"/>
      <c r="O63" s="386"/>
      <c r="P63" s="386"/>
    </row>
    <row r="64" spans="1:16" ht="13.5" x14ac:dyDescent="0.2">
      <c r="A64" s="55"/>
      <c r="B64" s="55"/>
      <c r="C64" s="56"/>
      <c r="D64" s="55"/>
      <c r="E64" s="55"/>
      <c r="F64" s="55"/>
      <c r="G64" s="55"/>
      <c r="H64" s="58" t="s">
        <v>51</v>
      </c>
      <c r="I64" s="59" t="s">
        <v>206</v>
      </c>
      <c r="J64" s="60">
        <v>1.02</v>
      </c>
      <c r="K64" s="60"/>
      <c r="L64" s="61">
        <v>52.465000000000003</v>
      </c>
      <c r="M64" s="28">
        <f>L64*J64*1.153</f>
        <v>61.701987900000006</v>
      </c>
      <c r="N64" s="385">
        <f>M64+M65+M66+M67</f>
        <v>73.537532900000002</v>
      </c>
      <c r="O64" s="386"/>
      <c r="P64" s="386"/>
    </row>
    <row r="65" spans="1:16" ht="13.5" x14ac:dyDescent="0.2">
      <c r="A65" s="55"/>
      <c r="B65" s="55"/>
      <c r="C65" s="56"/>
      <c r="D65" s="55"/>
      <c r="E65" s="55"/>
      <c r="F65" s="55"/>
      <c r="G65" s="55"/>
      <c r="H65" s="58" t="s">
        <v>63</v>
      </c>
      <c r="I65" s="59" t="s">
        <v>210</v>
      </c>
      <c r="J65" s="60">
        <v>1.32</v>
      </c>
      <c r="K65" s="60"/>
      <c r="L65" s="62">
        <v>3.5</v>
      </c>
      <c r="M65" s="28">
        <f>L65*J65*1.153</f>
        <v>5.3268599999999999</v>
      </c>
      <c r="N65" s="386"/>
      <c r="O65" s="386"/>
      <c r="P65" s="386"/>
    </row>
    <row r="66" spans="1:16" ht="13.5" x14ac:dyDescent="0.2">
      <c r="A66" s="55"/>
      <c r="B66" s="55"/>
      <c r="C66" s="56"/>
      <c r="D66" s="55"/>
      <c r="E66" s="55"/>
      <c r="F66" s="55"/>
      <c r="G66" s="55"/>
      <c r="H66" s="58" t="s">
        <v>55</v>
      </c>
      <c r="I66" s="59" t="s">
        <v>206</v>
      </c>
      <c r="J66" s="60">
        <v>0.03</v>
      </c>
      <c r="K66" s="60"/>
      <c r="L66" s="52">
        <v>137.5</v>
      </c>
      <c r="M66" s="28">
        <f>L66*J66*1.153</f>
        <v>4.7561249999999999</v>
      </c>
      <c r="N66" s="386"/>
      <c r="O66" s="386"/>
      <c r="P66" s="386"/>
    </row>
    <row r="67" spans="1:16" x14ac:dyDescent="0.2">
      <c r="A67" s="55"/>
      <c r="B67" s="55"/>
      <c r="C67" s="56"/>
      <c r="D67" s="55"/>
      <c r="E67" s="55"/>
      <c r="F67" s="55"/>
      <c r="G67" s="55"/>
      <c r="H67" s="58" t="s">
        <v>64</v>
      </c>
      <c r="I67" s="59" t="s">
        <v>65</v>
      </c>
      <c r="J67" s="60">
        <v>1.6</v>
      </c>
      <c r="K67" s="60"/>
      <c r="L67" s="62">
        <v>0.95</v>
      </c>
      <c r="M67" s="28">
        <f>L67*J67*1.153</f>
        <v>1.7525600000000001</v>
      </c>
      <c r="N67" s="404"/>
      <c r="O67" s="404"/>
      <c r="P67" s="404"/>
    </row>
    <row r="68" spans="1:16" x14ac:dyDescent="0.2">
      <c r="A68" s="195">
        <v>2</v>
      </c>
      <c r="B68" s="351" t="s">
        <v>66</v>
      </c>
      <c r="C68" s="196" t="s">
        <v>67</v>
      </c>
      <c r="D68" s="195" t="s">
        <v>65</v>
      </c>
      <c r="E68" s="209">
        <v>10</v>
      </c>
      <c r="F68" s="64">
        <v>8.5699999999999998E-2</v>
      </c>
      <c r="G68" s="52">
        <v>2.5899999999999999E-2</v>
      </c>
      <c r="H68" s="195" t="s">
        <v>23</v>
      </c>
      <c r="I68" s="195" t="s">
        <v>23</v>
      </c>
      <c r="J68" s="195" t="s">
        <v>23</v>
      </c>
      <c r="K68" s="195" t="s">
        <v>23</v>
      </c>
      <c r="L68" s="254" t="s">
        <v>23</v>
      </c>
      <c r="M68" s="254" t="s">
        <v>23</v>
      </c>
      <c r="N68" s="254">
        <f>F69+G69</f>
        <v>0.23531353699999999</v>
      </c>
      <c r="O68" s="326">
        <f>N68+N70</f>
        <v>0.60888553700000003</v>
      </c>
      <c r="P68" s="326">
        <f>E68*O68</f>
        <v>6.0888553700000001</v>
      </c>
    </row>
    <row r="69" spans="1:16" x14ac:dyDescent="0.2">
      <c r="A69" s="195"/>
      <c r="B69" s="195"/>
      <c r="C69" s="196"/>
      <c r="D69" s="195"/>
      <c r="E69" s="209"/>
      <c r="F69" s="23">
        <f>F68*1.94067</f>
        <v>0.16631541899999999</v>
      </c>
      <c r="G69" s="23">
        <f>G68*2.66402</f>
        <v>6.8998117999999997E-2</v>
      </c>
      <c r="H69" s="195"/>
      <c r="I69" s="195"/>
      <c r="J69" s="195"/>
      <c r="K69" s="195"/>
      <c r="L69" s="254"/>
      <c r="M69" s="254"/>
      <c r="N69" s="254"/>
      <c r="O69" s="326"/>
      <c r="P69" s="326"/>
    </row>
    <row r="70" spans="1:16" x14ac:dyDescent="0.2">
      <c r="A70" s="55"/>
      <c r="B70" s="55"/>
      <c r="C70" s="56"/>
      <c r="D70" s="55"/>
      <c r="E70" s="55"/>
      <c r="F70" s="55"/>
      <c r="G70" s="55"/>
      <c r="H70" s="60" t="s">
        <v>68</v>
      </c>
      <c r="I70" s="65" t="s">
        <v>65</v>
      </c>
      <c r="J70" s="66">
        <v>1</v>
      </c>
      <c r="K70" s="60"/>
      <c r="L70" s="67">
        <v>0.32400000000000001</v>
      </c>
      <c r="M70" s="28">
        <f>L70*J70*1.153</f>
        <v>0.37357200000000002</v>
      </c>
      <c r="N70" s="62">
        <f>M70</f>
        <v>0.37357200000000002</v>
      </c>
      <c r="O70" s="326"/>
      <c r="P70" s="326"/>
    </row>
    <row r="71" spans="1:16" x14ac:dyDescent="0.2">
      <c r="A71" s="219">
        <v>3</v>
      </c>
      <c r="B71" s="407" t="s">
        <v>69</v>
      </c>
      <c r="C71" s="221" t="s">
        <v>211</v>
      </c>
      <c r="D71" s="219" t="s">
        <v>65</v>
      </c>
      <c r="E71" s="198">
        <v>13</v>
      </c>
      <c r="F71" s="53">
        <f>35.9/1000</f>
        <v>3.5900000000000001E-2</v>
      </c>
      <c r="G71" s="52">
        <f>0.2/1000</f>
        <v>2.0000000000000001E-4</v>
      </c>
      <c r="H71" s="219" t="s">
        <v>23</v>
      </c>
      <c r="I71" s="219" t="s">
        <v>23</v>
      </c>
      <c r="J71" s="219" t="s">
        <v>23</v>
      </c>
      <c r="K71" s="219" t="s">
        <v>23</v>
      </c>
      <c r="L71" s="219" t="s">
        <v>23</v>
      </c>
      <c r="M71" s="219" t="s">
        <v>23</v>
      </c>
      <c r="N71" s="252">
        <f>F72+G72</f>
        <v>7.0202856999999994E-2</v>
      </c>
      <c r="O71" s="385">
        <f>N71+N73</f>
        <v>0.64347445700000006</v>
      </c>
      <c r="P71" s="385">
        <f>E71*O71</f>
        <v>8.3651679410000011</v>
      </c>
    </row>
    <row r="72" spans="1:16" x14ac:dyDescent="0.2">
      <c r="A72" s="220"/>
      <c r="B72" s="220"/>
      <c r="C72" s="222"/>
      <c r="D72" s="220"/>
      <c r="E72" s="199"/>
      <c r="F72" s="23">
        <f>F71*1.94067</f>
        <v>6.9670052999999996E-2</v>
      </c>
      <c r="G72" s="23">
        <f>G71*2.66402</f>
        <v>5.32804E-4</v>
      </c>
      <c r="H72" s="220"/>
      <c r="I72" s="220"/>
      <c r="J72" s="220"/>
      <c r="K72" s="220"/>
      <c r="L72" s="220"/>
      <c r="M72" s="220"/>
      <c r="N72" s="253"/>
      <c r="O72" s="406"/>
      <c r="P72" s="386"/>
    </row>
    <row r="73" spans="1:16" x14ac:dyDescent="0.2">
      <c r="A73" s="55"/>
      <c r="B73" s="55"/>
      <c r="C73" s="56"/>
      <c r="D73" s="55"/>
      <c r="E73" s="55"/>
      <c r="F73" s="55"/>
      <c r="G73" s="55"/>
      <c r="H73" s="60" t="s">
        <v>70</v>
      </c>
      <c r="I73" s="65" t="s">
        <v>65</v>
      </c>
      <c r="J73" s="66">
        <v>1</v>
      </c>
      <c r="K73" s="60"/>
      <c r="L73" s="62">
        <v>0.4</v>
      </c>
      <c r="M73" s="28">
        <f>L73*J73*1.153</f>
        <v>0.46120000000000005</v>
      </c>
      <c r="N73" s="385">
        <f>M73+M75+M74</f>
        <v>0.5732716000000001</v>
      </c>
      <c r="O73" s="406"/>
      <c r="P73" s="386"/>
    </row>
    <row r="74" spans="1:16" ht="24" x14ac:dyDescent="0.2">
      <c r="A74" s="68"/>
      <c r="B74" s="68"/>
      <c r="C74" s="69"/>
      <c r="D74" s="68"/>
      <c r="E74" s="24"/>
      <c r="F74" s="22"/>
      <c r="G74" s="22"/>
      <c r="H74" s="68" t="s">
        <v>71</v>
      </c>
      <c r="I74" s="70" t="s">
        <v>65</v>
      </c>
      <c r="J74" s="21">
        <v>3.0000000000000001E-3</v>
      </c>
      <c r="K74" s="68"/>
      <c r="L74" s="24">
        <v>0.4</v>
      </c>
      <c r="M74" s="28">
        <f>L74*J74*1.153</f>
        <v>1.3836000000000002E-3</v>
      </c>
      <c r="N74" s="386"/>
      <c r="O74" s="406"/>
      <c r="P74" s="386"/>
    </row>
    <row r="75" spans="1:16" x14ac:dyDescent="0.2">
      <c r="A75" s="55"/>
      <c r="B75" s="55"/>
      <c r="C75" s="56"/>
      <c r="D75" s="55"/>
      <c r="E75" s="55"/>
      <c r="F75" s="55"/>
      <c r="G75" s="55"/>
      <c r="H75" s="60" t="s">
        <v>72</v>
      </c>
      <c r="I75" s="65" t="s">
        <v>65</v>
      </c>
      <c r="J75" s="62">
        <v>0.12</v>
      </c>
      <c r="K75" s="60"/>
      <c r="L75" s="62">
        <v>0.8</v>
      </c>
      <c r="M75" s="28">
        <f>L75*J75*1.153</f>
        <v>0.11068800000000001</v>
      </c>
      <c r="N75" s="405"/>
      <c r="O75" s="405"/>
      <c r="P75" s="404"/>
    </row>
    <row r="76" spans="1:16" x14ac:dyDescent="0.2">
      <c r="A76" s="229" t="s">
        <v>73</v>
      </c>
      <c r="B76" s="230"/>
      <c r="C76" s="230"/>
      <c r="D76" s="230"/>
      <c r="E76" s="231"/>
      <c r="F76" s="18"/>
      <c r="G76" s="18"/>
      <c r="H76" s="19"/>
      <c r="I76" s="19"/>
      <c r="J76" s="19"/>
      <c r="K76" s="19"/>
      <c r="L76" s="19"/>
      <c r="M76" s="19"/>
      <c r="N76" s="19"/>
      <c r="O76" s="19"/>
      <c r="P76" s="20"/>
    </row>
    <row r="77" spans="1:16" x14ac:dyDescent="0.2">
      <c r="A77" s="219">
        <v>1</v>
      </c>
      <c r="B77" s="387" t="s">
        <v>74</v>
      </c>
      <c r="C77" s="221" t="s">
        <v>75</v>
      </c>
      <c r="D77" s="219" t="s">
        <v>206</v>
      </c>
      <c r="E77" s="252">
        <v>0.6</v>
      </c>
      <c r="F77" s="53">
        <v>4.6100000000000003</v>
      </c>
      <c r="G77" s="53">
        <v>0.81</v>
      </c>
      <c r="H77" s="219" t="s">
        <v>23</v>
      </c>
      <c r="I77" s="219" t="s">
        <v>23</v>
      </c>
      <c r="J77" s="219" t="s">
        <v>23</v>
      </c>
      <c r="K77" s="219" t="s">
        <v>23</v>
      </c>
      <c r="L77" s="219" t="s">
        <v>23</v>
      </c>
      <c r="M77" s="219" t="s">
        <v>23</v>
      </c>
      <c r="N77" s="254">
        <f>F78+G78</f>
        <v>11.104344899999999</v>
      </c>
      <c r="O77" s="326">
        <f>N77+N79</f>
        <v>83.898394574999998</v>
      </c>
      <c r="P77" s="385">
        <f>O77*E77</f>
        <v>50.339036744999994</v>
      </c>
    </row>
    <row r="78" spans="1:16" x14ac:dyDescent="0.2">
      <c r="A78" s="220"/>
      <c r="B78" s="388"/>
      <c r="C78" s="222"/>
      <c r="D78" s="220"/>
      <c r="E78" s="253"/>
      <c r="F78" s="23">
        <f>F77*1.94067</f>
        <v>8.9464886999999997</v>
      </c>
      <c r="G78" s="23">
        <f>G77*2.66402</f>
        <v>2.1578561999999999</v>
      </c>
      <c r="H78" s="220"/>
      <c r="I78" s="220"/>
      <c r="J78" s="220"/>
      <c r="K78" s="220"/>
      <c r="L78" s="220"/>
      <c r="M78" s="220"/>
      <c r="N78" s="254"/>
      <c r="O78" s="326"/>
      <c r="P78" s="386"/>
    </row>
    <row r="79" spans="1:16" ht="13.5" x14ac:dyDescent="0.2">
      <c r="A79" s="55"/>
      <c r="B79" s="55"/>
      <c r="C79" s="56"/>
      <c r="D79" s="55"/>
      <c r="E79" s="55"/>
      <c r="F79" s="55"/>
      <c r="G79" s="55"/>
      <c r="H79" s="58" t="s">
        <v>59</v>
      </c>
      <c r="I79" s="65" t="s">
        <v>206</v>
      </c>
      <c r="J79" s="62">
        <v>1.0149999999999999</v>
      </c>
      <c r="K79" s="60"/>
      <c r="L79" s="61">
        <v>52.465000000000003</v>
      </c>
      <c r="M79" s="28">
        <f>L79*J79*1.153</f>
        <v>61.399527175000003</v>
      </c>
      <c r="N79" s="385">
        <f>M79+M81+M80</f>
        <v>72.794049674999997</v>
      </c>
      <c r="O79" s="326"/>
      <c r="P79" s="386"/>
    </row>
    <row r="80" spans="1:16" ht="13.5" x14ac:dyDescent="0.2">
      <c r="A80" s="55"/>
      <c r="B80" s="55"/>
      <c r="C80" s="56"/>
      <c r="D80" s="55"/>
      <c r="E80" s="55"/>
      <c r="F80" s="55"/>
      <c r="G80" s="55"/>
      <c r="H80" s="60" t="s">
        <v>76</v>
      </c>
      <c r="I80" s="65" t="s">
        <v>209</v>
      </c>
      <c r="J80" s="62">
        <v>1.37</v>
      </c>
      <c r="K80" s="60"/>
      <c r="L80" s="62">
        <v>3.5</v>
      </c>
      <c r="M80" s="28">
        <f>L80*J80*1.153</f>
        <v>5.5286350000000004</v>
      </c>
      <c r="N80" s="386"/>
      <c r="O80" s="326"/>
      <c r="P80" s="386"/>
    </row>
    <row r="81" spans="1:16" ht="24" x14ac:dyDescent="0.2">
      <c r="A81" s="55"/>
      <c r="B81" s="55"/>
      <c r="C81" s="56"/>
      <c r="D81" s="55"/>
      <c r="E81" s="55"/>
      <c r="F81" s="55"/>
      <c r="G81" s="55"/>
      <c r="H81" s="65" t="s">
        <v>77</v>
      </c>
      <c r="I81" s="65" t="s">
        <v>206</v>
      </c>
      <c r="J81" s="71">
        <v>3.6999999999999998E-2</v>
      </c>
      <c r="K81" s="60"/>
      <c r="L81" s="52">
        <v>137.5</v>
      </c>
      <c r="M81" s="28">
        <f>L81*J81*1.153</f>
        <v>5.8658874999999995</v>
      </c>
      <c r="N81" s="406"/>
      <c r="O81" s="326"/>
      <c r="P81" s="386"/>
    </row>
    <row r="82" spans="1:16" x14ac:dyDescent="0.2">
      <c r="A82" s="195">
        <v>2</v>
      </c>
      <c r="B82" s="351" t="s">
        <v>78</v>
      </c>
      <c r="C82" s="196" t="s">
        <v>79</v>
      </c>
      <c r="D82" s="195" t="s">
        <v>65</v>
      </c>
      <c r="E82" s="209">
        <v>61.2</v>
      </c>
      <c r="F82" s="54">
        <v>0</v>
      </c>
      <c r="G82" s="54">
        <v>0</v>
      </c>
      <c r="H82" s="195" t="s">
        <v>23</v>
      </c>
      <c r="I82" s="195" t="s">
        <v>23</v>
      </c>
      <c r="J82" s="195" t="s">
        <v>23</v>
      </c>
      <c r="K82" s="195" t="s">
        <v>23</v>
      </c>
      <c r="L82" s="254" t="s">
        <v>23</v>
      </c>
      <c r="M82" s="254" t="s">
        <v>23</v>
      </c>
      <c r="N82" s="197">
        <f>F83+G83</f>
        <v>0</v>
      </c>
      <c r="O82" s="326">
        <f>N82+N84</f>
        <v>0.37357200000000002</v>
      </c>
      <c r="P82" s="326">
        <f>E82*O82</f>
        <v>22.862606400000001</v>
      </c>
    </row>
    <row r="83" spans="1:16" x14ac:dyDescent="0.2">
      <c r="A83" s="195"/>
      <c r="B83" s="195"/>
      <c r="C83" s="196"/>
      <c r="D83" s="195"/>
      <c r="E83" s="209"/>
      <c r="F83" s="23">
        <f>F82*1.94067</f>
        <v>0</v>
      </c>
      <c r="G83" s="23">
        <f>G82*2.66402</f>
        <v>0</v>
      </c>
      <c r="H83" s="195"/>
      <c r="I83" s="195"/>
      <c r="J83" s="195"/>
      <c r="K83" s="195"/>
      <c r="L83" s="254"/>
      <c r="M83" s="254"/>
      <c r="N83" s="197"/>
      <c r="O83" s="326"/>
      <c r="P83" s="326"/>
    </row>
    <row r="84" spans="1:16" x14ac:dyDescent="0.2">
      <c r="A84" s="55"/>
      <c r="B84" s="55"/>
      <c r="C84" s="56"/>
      <c r="D84" s="55"/>
      <c r="E84" s="55"/>
      <c r="F84" s="55"/>
      <c r="G84" s="55"/>
      <c r="H84" s="60" t="s">
        <v>80</v>
      </c>
      <c r="I84" s="65" t="s">
        <v>65</v>
      </c>
      <c r="J84" s="66">
        <v>1</v>
      </c>
      <c r="K84" s="60"/>
      <c r="L84" s="61">
        <v>0.32400000000000001</v>
      </c>
      <c r="M84" s="28">
        <f>L84*J84*1.153</f>
        <v>0.37357200000000002</v>
      </c>
      <c r="N84" s="62">
        <f>M84</f>
        <v>0.37357200000000002</v>
      </c>
      <c r="O84" s="326"/>
      <c r="P84" s="326"/>
    </row>
    <row r="85" spans="1:16" x14ac:dyDescent="0.2">
      <c r="A85" s="195">
        <v>3</v>
      </c>
      <c r="B85" s="371" t="s">
        <v>81</v>
      </c>
      <c r="C85" s="196" t="s">
        <v>82</v>
      </c>
      <c r="D85" s="195" t="s">
        <v>65</v>
      </c>
      <c r="E85" s="209">
        <f>42.2+3.4</f>
        <v>45.6</v>
      </c>
      <c r="F85" s="52">
        <v>1.24E-2</v>
      </c>
      <c r="G85" s="52">
        <v>1.2999999999999999E-3</v>
      </c>
      <c r="H85" s="195" t="s">
        <v>23</v>
      </c>
      <c r="I85" s="195" t="s">
        <v>23</v>
      </c>
      <c r="J85" s="195" t="s">
        <v>23</v>
      </c>
      <c r="K85" s="195" t="s">
        <v>23</v>
      </c>
      <c r="L85" s="254" t="s">
        <v>23</v>
      </c>
      <c r="M85" s="254" t="s">
        <v>23</v>
      </c>
      <c r="N85" s="197">
        <f>F86+G86</f>
        <v>2.7527533999999999E-2</v>
      </c>
      <c r="O85" s="326">
        <f>N85+N87</f>
        <v>0.43107753399999998</v>
      </c>
      <c r="P85" s="326">
        <f>E85*O85</f>
        <v>19.6571355504</v>
      </c>
    </row>
    <row r="86" spans="1:16" x14ac:dyDescent="0.2">
      <c r="A86" s="195"/>
      <c r="B86" s="371"/>
      <c r="C86" s="196"/>
      <c r="D86" s="195"/>
      <c r="E86" s="209"/>
      <c r="F86" s="23">
        <f>F85*1.94067</f>
        <v>2.4064308E-2</v>
      </c>
      <c r="G86" s="23">
        <f>G85*2.66402</f>
        <v>3.4632259999999998E-3</v>
      </c>
      <c r="H86" s="195"/>
      <c r="I86" s="195"/>
      <c r="J86" s="195"/>
      <c r="K86" s="195"/>
      <c r="L86" s="254"/>
      <c r="M86" s="254"/>
      <c r="N86" s="197"/>
      <c r="O86" s="326"/>
      <c r="P86" s="326"/>
    </row>
    <row r="87" spans="1:16" x14ac:dyDescent="0.2">
      <c r="A87" s="55"/>
      <c r="B87" s="55"/>
      <c r="C87" s="56"/>
      <c r="D87" s="55"/>
      <c r="E87" s="55"/>
      <c r="F87" s="55"/>
      <c r="G87" s="55"/>
      <c r="H87" s="60" t="s">
        <v>83</v>
      </c>
      <c r="I87" s="65" t="s">
        <v>65</v>
      </c>
      <c r="J87" s="66">
        <v>1</v>
      </c>
      <c r="K87" s="60"/>
      <c r="L87" s="62">
        <v>0.35</v>
      </c>
      <c r="M87" s="28">
        <f>L87*J87*1.153</f>
        <v>0.40354999999999996</v>
      </c>
      <c r="N87" s="62">
        <f>M87</f>
        <v>0.40354999999999996</v>
      </c>
      <c r="O87" s="326"/>
      <c r="P87" s="326"/>
    </row>
    <row r="88" spans="1:16" ht="48" x14ac:dyDescent="0.2">
      <c r="A88" s="72"/>
      <c r="B88" s="73"/>
      <c r="C88" s="73" t="s">
        <v>84</v>
      </c>
      <c r="D88" s="73"/>
      <c r="E88" s="74"/>
      <c r="F88" s="75"/>
      <c r="G88" s="75"/>
      <c r="H88" s="75"/>
      <c r="I88" s="76"/>
      <c r="J88" s="76"/>
      <c r="K88" s="76"/>
      <c r="L88" s="76"/>
      <c r="M88" s="77"/>
      <c r="N88" s="76"/>
      <c r="O88" s="76"/>
      <c r="P88" s="76"/>
    </row>
    <row r="89" spans="1:16" x14ac:dyDescent="0.2">
      <c r="A89" s="274">
        <v>1</v>
      </c>
      <c r="B89" s="418" t="s">
        <v>85</v>
      </c>
      <c r="C89" s="276" t="s">
        <v>86</v>
      </c>
      <c r="D89" s="274" t="s">
        <v>65</v>
      </c>
      <c r="E89" s="258">
        <v>29.22</v>
      </c>
      <c r="F89" s="78">
        <v>2.4799999999999999E-2</v>
      </c>
      <c r="G89" s="78">
        <v>1.4800000000000001E-2</v>
      </c>
      <c r="H89" s="274" t="s">
        <v>23</v>
      </c>
      <c r="I89" s="274" t="s">
        <v>23</v>
      </c>
      <c r="J89" s="274" t="s">
        <v>23</v>
      </c>
      <c r="K89" s="274" t="s">
        <v>23</v>
      </c>
      <c r="L89" s="274" t="s">
        <v>23</v>
      </c>
      <c r="M89" s="274" t="s">
        <v>23</v>
      </c>
      <c r="N89" s="258">
        <f>F90+G90</f>
        <v>8.7556111999999992E-2</v>
      </c>
      <c r="O89" s="258">
        <f>N89+N91</f>
        <v>0.46574011199999998</v>
      </c>
      <c r="P89" s="258">
        <f>E89*O89</f>
        <v>13.608926072639999</v>
      </c>
    </row>
    <row r="90" spans="1:16" x14ac:dyDescent="0.2">
      <c r="A90" s="275"/>
      <c r="B90" s="359"/>
      <c r="C90" s="277"/>
      <c r="D90" s="275"/>
      <c r="E90" s="259"/>
      <c r="F90" s="23">
        <f>F89*1.94067</f>
        <v>4.8128615999999999E-2</v>
      </c>
      <c r="G90" s="23">
        <f>G89*2.66402</f>
        <v>3.9427495999999999E-2</v>
      </c>
      <c r="H90" s="275"/>
      <c r="I90" s="275"/>
      <c r="J90" s="275"/>
      <c r="K90" s="275"/>
      <c r="L90" s="275"/>
      <c r="M90" s="275"/>
      <c r="N90" s="259"/>
      <c r="O90" s="417"/>
      <c r="P90" s="417"/>
    </row>
    <row r="91" spans="1:16" x14ac:dyDescent="0.2">
      <c r="A91" s="79"/>
      <c r="B91" s="80"/>
      <c r="C91" s="81"/>
      <c r="D91" s="79"/>
      <c r="E91" s="82"/>
      <c r="F91" s="83"/>
      <c r="G91" s="83"/>
      <c r="H91" s="79" t="s">
        <v>87</v>
      </c>
      <c r="I91" s="79" t="s">
        <v>65</v>
      </c>
      <c r="J91" s="84">
        <v>1</v>
      </c>
      <c r="K91" s="79"/>
      <c r="L91" s="85">
        <v>0.32800000000000001</v>
      </c>
      <c r="M91" s="28">
        <f>L91*J91*1.153</f>
        <v>0.37818400000000002</v>
      </c>
      <c r="N91" s="83">
        <f>M91</f>
        <v>0.37818400000000002</v>
      </c>
      <c r="O91" s="259"/>
      <c r="P91" s="259"/>
    </row>
    <row r="92" spans="1:16" x14ac:dyDescent="0.2">
      <c r="A92" s="268">
        <v>2</v>
      </c>
      <c r="B92" s="268" t="s">
        <v>88</v>
      </c>
      <c r="C92" s="270" t="s">
        <v>89</v>
      </c>
      <c r="D92" s="268" t="s">
        <v>65</v>
      </c>
      <c r="E92" s="272">
        <v>2.84</v>
      </c>
      <c r="F92" s="86">
        <v>2.7799999999999998E-2</v>
      </c>
      <c r="G92" s="87">
        <f>6/1000</f>
        <v>6.0000000000000001E-3</v>
      </c>
      <c r="H92" s="268" t="s">
        <v>23</v>
      </c>
      <c r="I92" s="268" t="s">
        <v>23</v>
      </c>
      <c r="J92" s="268" t="s">
        <v>23</v>
      </c>
      <c r="K92" s="268" t="s">
        <v>23</v>
      </c>
      <c r="L92" s="268" t="s">
        <v>23</v>
      </c>
      <c r="M92" s="268" t="s">
        <v>23</v>
      </c>
      <c r="N92" s="272">
        <f>F93+G93</f>
        <v>6.9934745999999992E-2</v>
      </c>
      <c r="O92" s="272">
        <f>N92+N94</f>
        <v>0.46541374600000002</v>
      </c>
      <c r="P92" s="272">
        <f>E92*O92</f>
        <v>1.32177503864</v>
      </c>
    </row>
    <row r="93" spans="1:16" x14ac:dyDescent="0.2">
      <c r="A93" s="269"/>
      <c r="B93" s="269"/>
      <c r="C93" s="271"/>
      <c r="D93" s="269"/>
      <c r="E93" s="273"/>
      <c r="F93" s="23">
        <f>F92*1.94067</f>
        <v>5.3950625999999995E-2</v>
      </c>
      <c r="G93" s="23">
        <f>G92*2.66402</f>
        <v>1.5984120000000001E-2</v>
      </c>
      <c r="H93" s="269"/>
      <c r="I93" s="269"/>
      <c r="J93" s="269"/>
      <c r="K93" s="269"/>
      <c r="L93" s="269"/>
      <c r="M93" s="269"/>
      <c r="N93" s="273"/>
      <c r="O93" s="416"/>
      <c r="P93" s="416"/>
    </row>
    <row r="94" spans="1:16" ht="24" x14ac:dyDescent="0.2">
      <c r="A94" s="88"/>
      <c r="B94" s="88"/>
      <c r="C94" s="89"/>
      <c r="D94" s="88"/>
      <c r="E94" s="90"/>
      <c r="F94" s="90"/>
      <c r="G94" s="90"/>
      <c r="H94" s="88" t="s">
        <v>90</v>
      </c>
      <c r="I94" s="88" t="s">
        <v>65</v>
      </c>
      <c r="J94" s="91">
        <v>1</v>
      </c>
      <c r="K94" s="88"/>
      <c r="L94" s="87">
        <v>0.31900000000000001</v>
      </c>
      <c r="M94" s="28">
        <f>L94*J94*1.153</f>
        <v>0.367807</v>
      </c>
      <c r="N94" s="272">
        <f>M94+M95</f>
        <v>0.39547900000000002</v>
      </c>
      <c r="O94" s="416"/>
      <c r="P94" s="416"/>
    </row>
    <row r="95" spans="1:16" x14ac:dyDescent="0.2">
      <c r="A95" s="88"/>
      <c r="B95" s="88"/>
      <c r="C95" s="89"/>
      <c r="D95" s="88"/>
      <c r="E95" s="90"/>
      <c r="F95" s="90"/>
      <c r="G95" s="90"/>
      <c r="H95" s="88" t="s">
        <v>72</v>
      </c>
      <c r="I95" s="88" t="s">
        <v>65</v>
      </c>
      <c r="J95" s="87">
        <f>30/1000</f>
        <v>0.03</v>
      </c>
      <c r="K95" s="88"/>
      <c r="L95" s="90">
        <v>0.8</v>
      </c>
      <c r="M95" s="28">
        <f>L95*J95*1.153</f>
        <v>2.7672000000000002E-2</v>
      </c>
      <c r="N95" s="416"/>
      <c r="O95" s="416"/>
      <c r="P95" s="416"/>
    </row>
    <row r="96" spans="1:16" x14ac:dyDescent="0.2">
      <c r="A96" s="262">
        <v>3</v>
      </c>
      <c r="B96" s="415" t="s">
        <v>91</v>
      </c>
      <c r="C96" s="264" t="s">
        <v>92</v>
      </c>
      <c r="D96" s="262" t="s">
        <v>212</v>
      </c>
      <c r="E96" s="266">
        <v>1</v>
      </c>
      <c r="F96" s="92">
        <v>0.38400000000000001</v>
      </c>
      <c r="G96" s="93">
        <v>2.9999999999999997E-4</v>
      </c>
      <c r="H96" s="262" t="s">
        <v>23</v>
      </c>
      <c r="I96" s="262" t="s">
        <v>23</v>
      </c>
      <c r="J96" s="262" t="s">
        <v>23</v>
      </c>
      <c r="K96" s="262" t="s">
        <v>23</v>
      </c>
      <c r="L96" s="262" t="s">
        <v>23</v>
      </c>
      <c r="M96" s="262" t="s">
        <v>23</v>
      </c>
      <c r="N96" s="413">
        <f>F97+G97</f>
        <v>0.74601648600000003</v>
      </c>
      <c r="O96" s="410">
        <f>N96+N98</f>
        <v>1.0556188930000001</v>
      </c>
      <c r="P96" s="333">
        <f>E96*O96</f>
        <v>1.0556188930000001</v>
      </c>
    </row>
    <row r="97" spans="1:16" x14ac:dyDescent="0.2">
      <c r="A97" s="263"/>
      <c r="B97" s="263"/>
      <c r="C97" s="265"/>
      <c r="D97" s="263"/>
      <c r="E97" s="267"/>
      <c r="F97" s="23">
        <f>F96*1.94067</f>
        <v>0.74521727999999998</v>
      </c>
      <c r="G97" s="23">
        <f>G96*2.66402</f>
        <v>7.992059999999999E-4</v>
      </c>
      <c r="H97" s="263"/>
      <c r="I97" s="263"/>
      <c r="J97" s="263"/>
      <c r="K97" s="263"/>
      <c r="L97" s="263"/>
      <c r="M97" s="263"/>
      <c r="N97" s="414"/>
      <c r="O97" s="410"/>
      <c r="P97" s="334"/>
    </row>
    <row r="98" spans="1:16" x14ac:dyDescent="0.2">
      <c r="A98" s="94"/>
      <c r="B98" s="94"/>
      <c r="C98" s="95"/>
      <c r="D98" s="94"/>
      <c r="E98" s="94"/>
      <c r="F98" s="94"/>
      <c r="G98" s="94"/>
      <c r="H98" s="96" t="s">
        <v>93</v>
      </c>
      <c r="I98" s="97" t="s">
        <v>65</v>
      </c>
      <c r="J98" s="98">
        <v>0.24399999999999999</v>
      </c>
      <c r="K98" s="96"/>
      <c r="L98" s="99">
        <v>1</v>
      </c>
      <c r="M98" s="28">
        <f>L98*J98*1.153</f>
        <v>0.28133200000000003</v>
      </c>
      <c r="N98" s="333">
        <f>M98+M99+M100</f>
        <v>0.30960240700000002</v>
      </c>
      <c r="O98" s="410"/>
      <c r="P98" s="334"/>
    </row>
    <row r="99" spans="1:16" x14ac:dyDescent="0.2">
      <c r="A99" s="94"/>
      <c r="B99" s="94"/>
      <c r="C99" s="95"/>
      <c r="D99" s="94"/>
      <c r="E99" s="94"/>
      <c r="F99" s="94"/>
      <c r="G99" s="94"/>
      <c r="H99" s="96" t="s">
        <v>94</v>
      </c>
      <c r="I99" s="97" t="s">
        <v>65</v>
      </c>
      <c r="J99" s="96">
        <v>2.7E-2</v>
      </c>
      <c r="K99" s="96"/>
      <c r="L99" s="98">
        <v>0.79700000000000004</v>
      </c>
      <c r="M99" s="28">
        <f>L99*J99*1.153</f>
        <v>2.4811407000000001E-2</v>
      </c>
      <c r="N99" s="411"/>
      <c r="O99" s="410"/>
      <c r="P99" s="334"/>
    </row>
    <row r="100" spans="1:16" ht="24" x14ac:dyDescent="0.2">
      <c r="A100" s="94"/>
      <c r="B100" s="94"/>
      <c r="C100" s="95"/>
      <c r="D100" s="94"/>
      <c r="E100" s="94"/>
      <c r="F100" s="94"/>
      <c r="G100" s="94"/>
      <c r="H100" s="97" t="s">
        <v>95</v>
      </c>
      <c r="I100" s="97" t="s">
        <v>65</v>
      </c>
      <c r="J100" s="98">
        <v>2E-3</v>
      </c>
      <c r="K100" s="96"/>
      <c r="L100" s="100">
        <v>1.5</v>
      </c>
      <c r="M100" s="28">
        <f>L100*J100*1.153</f>
        <v>3.4590000000000003E-3</v>
      </c>
      <c r="N100" s="412"/>
      <c r="O100" s="410"/>
      <c r="P100" s="335"/>
    </row>
    <row r="101" spans="1:16" x14ac:dyDescent="0.2">
      <c r="A101" s="195">
        <v>4</v>
      </c>
      <c r="B101" s="371" t="s">
        <v>96</v>
      </c>
      <c r="C101" s="196" t="s">
        <v>97</v>
      </c>
      <c r="D101" s="195" t="s">
        <v>65</v>
      </c>
      <c r="E101" s="209">
        <v>0.3</v>
      </c>
      <c r="F101" s="52">
        <v>0.124</v>
      </c>
      <c r="G101" s="52">
        <v>1.4E-3</v>
      </c>
      <c r="H101" s="195" t="s">
        <v>23</v>
      </c>
      <c r="I101" s="195" t="s">
        <v>23</v>
      </c>
      <c r="J101" s="195" t="s">
        <v>23</v>
      </c>
      <c r="K101" s="195" t="s">
        <v>23</v>
      </c>
      <c r="L101" s="254" t="s">
        <v>23</v>
      </c>
      <c r="M101" s="254" t="s">
        <v>23</v>
      </c>
      <c r="N101" s="254">
        <f>F102+G102</f>
        <v>0.24437270799999999</v>
      </c>
      <c r="O101" s="326">
        <f>N101+N103</f>
        <v>0.61794470800000001</v>
      </c>
      <c r="P101" s="326">
        <f>E101*O101</f>
        <v>0.1853834124</v>
      </c>
    </row>
    <row r="102" spans="1:16" x14ac:dyDescent="0.2">
      <c r="A102" s="195"/>
      <c r="B102" s="371"/>
      <c r="C102" s="196"/>
      <c r="D102" s="195"/>
      <c r="E102" s="209"/>
      <c r="F102" s="23">
        <f>F101*1.94067</f>
        <v>0.24064307999999998</v>
      </c>
      <c r="G102" s="23">
        <f>G101*2.66402</f>
        <v>3.7296279999999996E-3</v>
      </c>
      <c r="H102" s="195"/>
      <c r="I102" s="195"/>
      <c r="J102" s="195"/>
      <c r="K102" s="195"/>
      <c r="L102" s="254"/>
      <c r="M102" s="254"/>
      <c r="N102" s="254"/>
      <c r="O102" s="326"/>
      <c r="P102" s="326"/>
    </row>
    <row r="103" spans="1:16" x14ac:dyDescent="0.2">
      <c r="A103" s="55"/>
      <c r="B103" s="55"/>
      <c r="C103" s="56"/>
      <c r="D103" s="55"/>
      <c r="E103" s="55"/>
      <c r="F103" s="55"/>
      <c r="G103" s="55"/>
      <c r="H103" s="60" t="s">
        <v>98</v>
      </c>
      <c r="I103" s="65" t="s">
        <v>65</v>
      </c>
      <c r="J103" s="66">
        <v>1</v>
      </c>
      <c r="K103" s="60"/>
      <c r="L103" s="67">
        <v>0.32400000000000001</v>
      </c>
      <c r="M103" s="28">
        <f>L103*J103*1.153</f>
        <v>0.37357200000000002</v>
      </c>
      <c r="N103" s="62">
        <f>M103</f>
        <v>0.37357200000000002</v>
      </c>
      <c r="O103" s="326"/>
      <c r="P103" s="326"/>
    </row>
    <row r="104" spans="1:16" x14ac:dyDescent="0.2">
      <c r="A104" s="229" t="s">
        <v>99</v>
      </c>
      <c r="B104" s="230"/>
      <c r="C104" s="230"/>
      <c r="D104" s="230"/>
      <c r="E104" s="231"/>
      <c r="F104" s="18"/>
      <c r="G104" s="18"/>
      <c r="H104" s="19"/>
      <c r="I104" s="19"/>
      <c r="J104" s="19"/>
      <c r="K104" s="19"/>
      <c r="L104" s="19"/>
      <c r="M104" s="19"/>
      <c r="N104" s="19"/>
      <c r="O104" s="19"/>
      <c r="P104" s="20"/>
    </row>
    <row r="105" spans="1:16" x14ac:dyDescent="0.2">
      <c r="A105" s="195">
        <v>1</v>
      </c>
      <c r="B105" s="371" t="s">
        <v>85</v>
      </c>
      <c r="C105" s="196" t="s">
        <v>100</v>
      </c>
      <c r="D105" s="195" t="s">
        <v>65</v>
      </c>
      <c r="E105" s="254">
        <f>10.61*4</f>
        <v>42.44</v>
      </c>
      <c r="F105" s="52">
        <f>24.8/1000</f>
        <v>2.4799999999999999E-2</v>
      </c>
      <c r="G105" s="52">
        <f>14.8/1000</f>
        <v>1.4800000000000001E-2</v>
      </c>
      <c r="H105" s="195" t="s">
        <v>23</v>
      </c>
      <c r="I105" s="195" t="s">
        <v>23</v>
      </c>
      <c r="J105" s="195" t="s">
        <v>23</v>
      </c>
      <c r="K105" s="195" t="s">
        <v>23</v>
      </c>
      <c r="L105" s="254" t="s">
        <v>23</v>
      </c>
      <c r="M105" s="254" t="s">
        <v>23</v>
      </c>
      <c r="N105" s="254">
        <f>F106+G106</f>
        <v>8.7556111999999992E-2</v>
      </c>
      <c r="O105" s="326">
        <f>N105+N107</f>
        <v>0.46804611200000001</v>
      </c>
      <c r="P105" s="326">
        <f>E105*O105</f>
        <v>19.863876993279998</v>
      </c>
    </row>
    <row r="106" spans="1:16" x14ac:dyDescent="0.2">
      <c r="A106" s="195"/>
      <c r="B106" s="371"/>
      <c r="C106" s="196"/>
      <c r="D106" s="195"/>
      <c r="E106" s="254"/>
      <c r="F106" s="23">
        <f>F105*1.94067</f>
        <v>4.8128615999999999E-2</v>
      </c>
      <c r="G106" s="23">
        <f>G105*2.66402</f>
        <v>3.9427495999999999E-2</v>
      </c>
      <c r="H106" s="195"/>
      <c r="I106" s="195"/>
      <c r="J106" s="195"/>
      <c r="K106" s="195"/>
      <c r="L106" s="254"/>
      <c r="M106" s="254"/>
      <c r="N106" s="254"/>
      <c r="O106" s="326"/>
      <c r="P106" s="326"/>
    </row>
    <row r="107" spans="1:16" x14ac:dyDescent="0.2">
      <c r="A107" s="55"/>
      <c r="B107" s="55"/>
      <c r="C107" s="56"/>
      <c r="D107" s="55"/>
      <c r="E107" s="55"/>
      <c r="F107" s="55"/>
      <c r="G107" s="55"/>
      <c r="H107" s="60" t="s">
        <v>70</v>
      </c>
      <c r="I107" s="65" t="s">
        <v>65</v>
      </c>
      <c r="J107" s="66">
        <v>1</v>
      </c>
      <c r="K107" s="60"/>
      <c r="L107" s="62">
        <v>0.33</v>
      </c>
      <c r="M107" s="28">
        <f>L107*J107*1.153</f>
        <v>0.38049000000000005</v>
      </c>
      <c r="N107" s="62">
        <f>M107</f>
        <v>0.38049000000000005</v>
      </c>
      <c r="O107" s="326"/>
      <c r="P107" s="326"/>
    </row>
    <row r="108" spans="1:16" x14ac:dyDescent="0.2">
      <c r="A108" s="219">
        <v>2</v>
      </c>
      <c r="B108" s="407" t="s">
        <v>101</v>
      </c>
      <c r="C108" s="221" t="s">
        <v>213</v>
      </c>
      <c r="D108" s="195" t="s">
        <v>65</v>
      </c>
      <c r="E108" s="252">
        <f>1.13*4</f>
        <v>4.5199999999999996</v>
      </c>
      <c r="F108" s="52">
        <f>27.8/1000</f>
        <v>2.7800000000000002E-2</v>
      </c>
      <c r="G108" s="52">
        <f>6/1000</f>
        <v>6.0000000000000001E-3</v>
      </c>
      <c r="H108" s="219" t="s">
        <v>23</v>
      </c>
      <c r="I108" s="219" t="s">
        <v>23</v>
      </c>
      <c r="J108" s="219" t="s">
        <v>23</v>
      </c>
      <c r="K108" s="219" t="s">
        <v>23</v>
      </c>
      <c r="L108" s="219" t="s">
        <v>23</v>
      </c>
      <c r="M108" s="219" t="s">
        <v>23</v>
      </c>
      <c r="N108" s="252">
        <f>F109+G109</f>
        <v>6.9934746000000006E-2</v>
      </c>
      <c r="O108" s="385">
        <f>N108+N110</f>
        <v>0.46541374600000002</v>
      </c>
      <c r="P108" s="385">
        <f>E108*O108</f>
        <v>2.10367013192</v>
      </c>
    </row>
    <row r="109" spans="1:16" x14ac:dyDescent="0.2">
      <c r="A109" s="220"/>
      <c r="B109" s="220"/>
      <c r="C109" s="222"/>
      <c r="D109" s="195"/>
      <c r="E109" s="253"/>
      <c r="F109" s="23">
        <f>F108*1.94067</f>
        <v>5.3950626000000002E-2</v>
      </c>
      <c r="G109" s="23">
        <f>G108*2.66402</f>
        <v>1.5984120000000001E-2</v>
      </c>
      <c r="H109" s="220"/>
      <c r="I109" s="220"/>
      <c r="J109" s="220"/>
      <c r="K109" s="220"/>
      <c r="L109" s="220"/>
      <c r="M109" s="220"/>
      <c r="N109" s="253"/>
      <c r="O109" s="406"/>
      <c r="P109" s="386"/>
    </row>
    <row r="110" spans="1:16" x14ac:dyDescent="0.2">
      <c r="A110" s="55"/>
      <c r="B110" s="55"/>
      <c r="C110" s="56"/>
      <c r="D110" s="55"/>
      <c r="E110" s="55"/>
      <c r="F110" s="55"/>
      <c r="G110" s="55"/>
      <c r="H110" s="60" t="s">
        <v>102</v>
      </c>
      <c r="I110" s="65" t="s">
        <v>65</v>
      </c>
      <c r="J110" s="66">
        <v>1</v>
      </c>
      <c r="K110" s="60"/>
      <c r="L110" s="87">
        <v>0.31900000000000001</v>
      </c>
      <c r="M110" s="28">
        <f>L110*J110*1.153</f>
        <v>0.367807</v>
      </c>
      <c r="N110" s="385">
        <f>M110+M111</f>
        <v>0.39547900000000002</v>
      </c>
      <c r="O110" s="406"/>
      <c r="P110" s="386"/>
    </row>
    <row r="111" spans="1:16" x14ac:dyDescent="0.2">
      <c r="A111" s="55"/>
      <c r="B111" s="55"/>
      <c r="C111" s="56"/>
      <c r="D111" s="55"/>
      <c r="E111" s="55"/>
      <c r="F111" s="55"/>
      <c r="G111" s="55"/>
      <c r="H111" s="60" t="s">
        <v>72</v>
      </c>
      <c r="I111" s="65" t="s">
        <v>65</v>
      </c>
      <c r="J111" s="62">
        <f>30/1000</f>
        <v>0.03</v>
      </c>
      <c r="K111" s="60"/>
      <c r="L111" s="90">
        <v>0.8</v>
      </c>
      <c r="M111" s="28">
        <f>L111*J111*1.153</f>
        <v>2.7672000000000002E-2</v>
      </c>
      <c r="N111" s="405"/>
      <c r="O111" s="405"/>
      <c r="P111" s="404"/>
    </row>
    <row r="112" spans="1:16" x14ac:dyDescent="0.2">
      <c r="A112" s="219">
        <v>3</v>
      </c>
      <c r="B112" s="387" t="s">
        <v>57</v>
      </c>
      <c r="C112" s="221" t="s">
        <v>103</v>
      </c>
      <c r="D112" s="195" t="s">
        <v>206</v>
      </c>
      <c r="E112" s="256">
        <f>0.002*4</f>
        <v>8.0000000000000002E-3</v>
      </c>
      <c r="F112" s="53">
        <v>1.62</v>
      </c>
      <c r="G112" s="54">
        <v>0</v>
      </c>
      <c r="H112" s="219" t="s">
        <v>23</v>
      </c>
      <c r="I112" s="219" t="s">
        <v>23</v>
      </c>
      <c r="J112" s="219" t="s">
        <v>23</v>
      </c>
      <c r="K112" s="219" t="s">
        <v>23</v>
      </c>
      <c r="L112" s="219" t="s">
        <v>23</v>
      </c>
      <c r="M112" s="219" t="s">
        <v>23</v>
      </c>
      <c r="N112" s="252">
        <f>F113+G113</f>
        <v>3.1438853999999998</v>
      </c>
      <c r="O112" s="385">
        <f>N112+N114</f>
        <v>33.7214454</v>
      </c>
      <c r="P112" s="385">
        <f>E112*O112</f>
        <v>0.26977156320000001</v>
      </c>
    </row>
    <row r="113" spans="1:16" x14ac:dyDescent="0.2">
      <c r="A113" s="220"/>
      <c r="B113" s="388"/>
      <c r="C113" s="222"/>
      <c r="D113" s="195"/>
      <c r="E113" s="257"/>
      <c r="F113" s="23">
        <f>F112*1.94067</f>
        <v>3.1438853999999998</v>
      </c>
      <c r="G113" s="23">
        <f>G112*2.66402</f>
        <v>0</v>
      </c>
      <c r="H113" s="220"/>
      <c r="I113" s="220"/>
      <c r="J113" s="220"/>
      <c r="K113" s="220"/>
      <c r="L113" s="220"/>
      <c r="M113" s="220"/>
      <c r="N113" s="253"/>
      <c r="O113" s="386"/>
      <c r="P113" s="386"/>
    </row>
    <row r="114" spans="1:16" ht="13.5" x14ac:dyDescent="0.2">
      <c r="A114" s="55"/>
      <c r="B114" s="55"/>
      <c r="C114" s="56"/>
      <c r="D114" s="55"/>
      <c r="E114" s="55"/>
      <c r="F114" s="57"/>
      <c r="G114" s="57"/>
      <c r="H114" s="60" t="s">
        <v>104</v>
      </c>
      <c r="I114" s="59" t="s">
        <v>206</v>
      </c>
      <c r="J114" s="60">
        <v>1.02</v>
      </c>
      <c r="K114" s="60"/>
      <c r="L114" s="101">
        <v>26</v>
      </c>
      <c r="M114" s="28">
        <f>L114*J114*1.153</f>
        <v>30.577560000000002</v>
      </c>
      <c r="N114" s="62">
        <f>M114</f>
        <v>30.577560000000002</v>
      </c>
      <c r="O114" s="404"/>
      <c r="P114" s="404"/>
    </row>
    <row r="115" spans="1:16" x14ac:dyDescent="0.2">
      <c r="A115" s="219">
        <v>4</v>
      </c>
      <c r="B115" s="387" t="s">
        <v>105</v>
      </c>
      <c r="C115" s="221" t="s">
        <v>106</v>
      </c>
      <c r="D115" s="195" t="s">
        <v>65</v>
      </c>
      <c r="E115" s="252">
        <f>2.9*4</f>
        <v>11.6</v>
      </c>
      <c r="F115" s="54">
        <v>0</v>
      </c>
      <c r="G115" s="54">
        <v>0</v>
      </c>
      <c r="H115" s="219" t="s">
        <v>23</v>
      </c>
      <c r="I115" s="219" t="s">
        <v>23</v>
      </c>
      <c r="J115" s="219" t="s">
        <v>23</v>
      </c>
      <c r="K115" s="219" t="s">
        <v>23</v>
      </c>
      <c r="L115" s="219" t="s">
        <v>23</v>
      </c>
      <c r="M115" s="219" t="s">
        <v>23</v>
      </c>
      <c r="N115" s="408">
        <f>F116+G116</f>
        <v>0</v>
      </c>
      <c r="O115" s="385">
        <f>N115+N117</f>
        <v>1.4412500000000001</v>
      </c>
      <c r="P115" s="385">
        <f>E115*O115</f>
        <v>16.718500000000002</v>
      </c>
    </row>
    <row r="116" spans="1:16" x14ac:dyDescent="0.2">
      <c r="A116" s="220"/>
      <c r="B116" s="388"/>
      <c r="C116" s="222"/>
      <c r="D116" s="195"/>
      <c r="E116" s="253"/>
      <c r="F116" s="23">
        <f>F115*1.94067</f>
        <v>0</v>
      </c>
      <c r="G116" s="23">
        <f>G115*2.66402</f>
        <v>0</v>
      </c>
      <c r="H116" s="220"/>
      <c r="I116" s="220"/>
      <c r="J116" s="220"/>
      <c r="K116" s="220"/>
      <c r="L116" s="220"/>
      <c r="M116" s="220"/>
      <c r="N116" s="409"/>
      <c r="O116" s="386"/>
      <c r="P116" s="386"/>
    </row>
    <row r="117" spans="1:16" x14ac:dyDescent="0.2">
      <c r="A117" s="55"/>
      <c r="B117" s="55"/>
      <c r="C117" s="56"/>
      <c r="D117" s="55"/>
      <c r="E117" s="55"/>
      <c r="F117" s="57"/>
      <c r="G117" s="57"/>
      <c r="H117" s="60" t="s">
        <v>107</v>
      </c>
      <c r="I117" s="59" t="s">
        <v>65</v>
      </c>
      <c r="J117" s="66">
        <v>1</v>
      </c>
      <c r="K117" s="60"/>
      <c r="L117" s="44">
        <v>1.25</v>
      </c>
      <c r="M117" s="28">
        <f>L117*J117*1.153</f>
        <v>1.4412500000000001</v>
      </c>
      <c r="N117" s="62">
        <f>M117</f>
        <v>1.4412500000000001</v>
      </c>
      <c r="O117" s="404"/>
      <c r="P117" s="404"/>
    </row>
    <row r="118" spans="1:16" x14ac:dyDescent="0.2">
      <c r="A118" s="229" t="s">
        <v>108</v>
      </c>
      <c r="B118" s="230"/>
      <c r="C118" s="230"/>
      <c r="D118" s="230"/>
      <c r="E118" s="231"/>
      <c r="F118" s="18"/>
      <c r="G118" s="18"/>
      <c r="H118" s="19"/>
      <c r="I118" s="19"/>
      <c r="J118" s="19"/>
      <c r="K118" s="19"/>
      <c r="L118" s="19"/>
      <c r="M118" s="19"/>
      <c r="N118" s="19"/>
      <c r="O118" s="19"/>
      <c r="P118" s="20"/>
    </row>
    <row r="119" spans="1:16" x14ac:dyDescent="0.2">
      <c r="A119" s="195">
        <v>1</v>
      </c>
      <c r="B119" s="371" t="s">
        <v>85</v>
      </c>
      <c r="C119" s="196" t="s">
        <v>109</v>
      </c>
      <c r="D119" s="195" t="s">
        <v>65</v>
      </c>
      <c r="E119" s="254">
        <f>12.67*2</f>
        <v>25.34</v>
      </c>
      <c r="F119" s="52">
        <f>24.8/1000</f>
        <v>2.4799999999999999E-2</v>
      </c>
      <c r="G119" s="52">
        <f>14.8/1000</f>
        <v>1.4800000000000001E-2</v>
      </c>
      <c r="H119" s="195" t="s">
        <v>23</v>
      </c>
      <c r="I119" s="195" t="s">
        <v>23</v>
      </c>
      <c r="J119" s="195" t="s">
        <v>23</v>
      </c>
      <c r="K119" s="195" t="s">
        <v>23</v>
      </c>
      <c r="L119" s="254" t="s">
        <v>23</v>
      </c>
      <c r="M119" s="254" t="s">
        <v>23</v>
      </c>
      <c r="N119" s="254">
        <f>F120+G120</f>
        <v>8.7556111999999992E-2</v>
      </c>
      <c r="O119" s="326">
        <f>N119+N121</f>
        <v>0.66405611200000003</v>
      </c>
      <c r="P119" s="326">
        <f>E119*O119</f>
        <v>16.827181878080001</v>
      </c>
    </row>
    <row r="120" spans="1:16" x14ac:dyDescent="0.2">
      <c r="A120" s="195"/>
      <c r="B120" s="371"/>
      <c r="C120" s="196"/>
      <c r="D120" s="195"/>
      <c r="E120" s="254"/>
      <c r="F120" s="23">
        <f>F119*1.94067</f>
        <v>4.8128615999999999E-2</v>
      </c>
      <c r="G120" s="23">
        <f>G119*2.66402</f>
        <v>3.9427495999999999E-2</v>
      </c>
      <c r="H120" s="195"/>
      <c r="I120" s="195"/>
      <c r="J120" s="195"/>
      <c r="K120" s="195"/>
      <c r="L120" s="254"/>
      <c r="M120" s="254"/>
      <c r="N120" s="254"/>
      <c r="O120" s="326"/>
      <c r="P120" s="326"/>
    </row>
    <row r="121" spans="1:16" x14ac:dyDescent="0.2">
      <c r="A121" s="55"/>
      <c r="B121" s="55"/>
      <c r="C121" s="56"/>
      <c r="D121" s="55"/>
      <c r="E121" s="55"/>
      <c r="F121" s="55"/>
      <c r="G121" s="55"/>
      <c r="H121" s="60" t="s">
        <v>70</v>
      </c>
      <c r="I121" s="65" t="s">
        <v>65</v>
      </c>
      <c r="J121" s="66">
        <v>1</v>
      </c>
      <c r="K121" s="60"/>
      <c r="L121" s="62">
        <v>0.5</v>
      </c>
      <c r="M121" s="28">
        <f>L121*J121*1.153</f>
        <v>0.57650000000000001</v>
      </c>
      <c r="N121" s="62">
        <f>M121</f>
        <v>0.57650000000000001</v>
      </c>
      <c r="O121" s="326"/>
      <c r="P121" s="326"/>
    </row>
    <row r="122" spans="1:16" x14ac:dyDescent="0.2">
      <c r="A122" s="219">
        <v>2</v>
      </c>
      <c r="B122" s="407" t="s">
        <v>110</v>
      </c>
      <c r="C122" s="221" t="s">
        <v>213</v>
      </c>
      <c r="D122" s="195" t="s">
        <v>65</v>
      </c>
      <c r="E122" s="252">
        <f>1.13*2</f>
        <v>2.2599999999999998</v>
      </c>
      <c r="F122" s="52">
        <f>27.8/1000</f>
        <v>2.7800000000000002E-2</v>
      </c>
      <c r="G122" s="52">
        <f>6/1000</f>
        <v>6.0000000000000001E-3</v>
      </c>
      <c r="H122" s="219" t="s">
        <v>23</v>
      </c>
      <c r="I122" s="219" t="s">
        <v>23</v>
      </c>
      <c r="J122" s="219" t="s">
        <v>23</v>
      </c>
      <c r="K122" s="219" t="s">
        <v>23</v>
      </c>
      <c r="L122" s="219" t="s">
        <v>23</v>
      </c>
      <c r="M122" s="219" t="s">
        <v>23</v>
      </c>
      <c r="N122" s="252">
        <f>F123+G123</f>
        <v>6.9934746000000006E-2</v>
      </c>
      <c r="O122" s="385">
        <f>N122+N124</f>
        <v>0.46541374600000002</v>
      </c>
      <c r="P122" s="385">
        <f>E122*O122</f>
        <v>1.05183506596</v>
      </c>
    </row>
    <row r="123" spans="1:16" x14ac:dyDescent="0.2">
      <c r="A123" s="220"/>
      <c r="B123" s="220"/>
      <c r="C123" s="222"/>
      <c r="D123" s="195"/>
      <c r="E123" s="253"/>
      <c r="F123" s="23">
        <f>F122*1.94067</f>
        <v>5.3950626000000002E-2</v>
      </c>
      <c r="G123" s="23">
        <f>G122*2.66402</f>
        <v>1.5984120000000001E-2</v>
      </c>
      <c r="H123" s="220"/>
      <c r="I123" s="220"/>
      <c r="J123" s="220"/>
      <c r="K123" s="220"/>
      <c r="L123" s="220"/>
      <c r="M123" s="220"/>
      <c r="N123" s="253"/>
      <c r="O123" s="406"/>
      <c r="P123" s="386"/>
    </row>
    <row r="124" spans="1:16" x14ac:dyDescent="0.2">
      <c r="A124" s="55"/>
      <c r="B124" s="55"/>
      <c r="C124" s="56"/>
      <c r="D124" s="55"/>
      <c r="E124" s="55"/>
      <c r="F124" s="55"/>
      <c r="G124" s="55"/>
      <c r="H124" s="60" t="s">
        <v>102</v>
      </c>
      <c r="I124" s="65" t="s">
        <v>65</v>
      </c>
      <c r="J124" s="66">
        <v>1</v>
      </c>
      <c r="K124" s="60"/>
      <c r="L124" s="87">
        <v>0.31900000000000001</v>
      </c>
      <c r="M124" s="28">
        <f>L124*J124*1.153</f>
        <v>0.367807</v>
      </c>
      <c r="N124" s="385">
        <f>M124+M125</f>
        <v>0.39547900000000002</v>
      </c>
      <c r="O124" s="406"/>
      <c r="P124" s="386"/>
    </row>
    <row r="125" spans="1:16" x14ac:dyDescent="0.2">
      <c r="A125" s="55"/>
      <c r="B125" s="55"/>
      <c r="C125" s="56"/>
      <c r="D125" s="55"/>
      <c r="E125" s="55"/>
      <c r="F125" s="55"/>
      <c r="G125" s="55"/>
      <c r="H125" s="58" t="s">
        <v>72</v>
      </c>
      <c r="I125" s="65" t="s">
        <v>65</v>
      </c>
      <c r="J125" s="62">
        <f>30/1000</f>
        <v>0.03</v>
      </c>
      <c r="K125" s="60"/>
      <c r="L125" s="62">
        <v>0.8</v>
      </c>
      <c r="M125" s="28">
        <f>L125*J125*1.153</f>
        <v>2.7672000000000002E-2</v>
      </c>
      <c r="N125" s="405"/>
      <c r="O125" s="405"/>
      <c r="P125" s="404"/>
    </row>
    <row r="126" spans="1:16" x14ac:dyDescent="0.2">
      <c r="A126" s="219">
        <v>3</v>
      </c>
      <c r="B126" s="387" t="s">
        <v>57</v>
      </c>
      <c r="C126" s="221" t="s">
        <v>111</v>
      </c>
      <c r="D126" s="195" t="s">
        <v>206</v>
      </c>
      <c r="E126" s="256">
        <f>0.003*2</f>
        <v>6.0000000000000001E-3</v>
      </c>
      <c r="F126" s="53">
        <v>1.62</v>
      </c>
      <c r="G126" s="54">
        <v>0</v>
      </c>
      <c r="H126" s="219" t="s">
        <v>23</v>
      </c>
      <c r="I126" s="219" t="s">
        <v>23</v>
      </c>
      <c r="J126" s="219" t="s">
        <v>23</v>
      </c>
      <c r="K126" s="219" t="s">
        <v>23</v>
      </c>
      <c r="L126" s="219" t="s">
        <v>23</v>
      </c>
      <c r="M126" s="219" t="s">
        <v>23</v>
      </c>
      <c r="N126" s="252">
        <f>F127+G127</f>
        <v>3.1438853999999998</v>
      </c>
      <c r="O126" s="385">
        <f>N126+N128</f>
        <v>33.7214454</v>
      </c>
      <c r="P126" s="385">
        <f>E126*O126</f>
        <v>0.20232867239999999</v>
      </c>
    </row>
    <row r="127" spans="1:16" x14ac:dyDescent="0.2">
      <c r="A127" s="220"/>
      <c r="B127" s="388"/>
      <c r="C127" s="222"/>
      <c r="D127" s="195"/>
      <c r="E127" s="257"/>
      <c r="F127" s="23">
        <f>F126*1.94067</f>
        <v>3.1438853999999998</v>
      </c>
      <c r="G127" s="23">
        <f>G126*2.66402</f>
        <v>0</v>
      </c>
      <c r="H127" s="220"/>
      <c r="I127" s="220"/>
      <c r="J127" s="220"/>
      <c r="K127" s="220"/>
      <c r="L127" s="220"/>
      <c r="M127" s="220"/>
      <c r="N127" s="253"/>
      <c r="O127" s="386"/>
      <c r="P127" s="386"/>
    </row>
    <row r="128" spans="1:16" ht="13.5" x14ac:dyDescent="0.2">
      <c r="A128" s="55"/>
      <c r="B128" s="55"/>
      <c r="C128" s="56"/>
      <c r="D128" s="55"/>
      <c r="E128" s="55"/>
      <c r="F128" s="57"/>
      <c r="G128" s="57"/>
      <c r="H128" s="60" t="s">
        <v>104</v>
      </c>
      <c r="I128" s="59" t="s">
        <v>206</v>
      </c>
      <c r="J128" s="60">
        <v>1.02</v>
      </c>
      <c r="K128" s="60"/>
      <c r="L128" s="44">
        <v>26</v>
      </c>
      <c r="M128" s="28">
        <f>L128*J128*1.153</f>
        <v>30.577560000000002</v>
      </c>
      <c r="N128" s="62">
        <f>M128</f>
        <v>30.577560000000002</v>
      </c>
      <c r="O128" s="404"/>
      <c r="P128" s="404"/>
    </row>
    <row r="129" spans="1:16" x14ac:dyDescent="0.2">
      <c r="A129" s="219">
        <v>4</v>
      </c>
      <c r="B129" s="387" t="s">
        <v>105</v>
      </c>
      <c r="C129" s="221" t="s">
        <v>106</v>
      </c>
      <c r="D129" s="195" t="s">
        <v>65</v>
      </c>
      <c r="E129" s="198">
        <f>4*2</f>
        <v>8</v>
      </c>
      <c r="F129" s="54">
        <v>0</v>
      </c>
      <c r="G129" s="54">
        <v>0</v>
      </c>
      <c r="H129" s="219" t="s">
        <v>23</v>
      </c>
      <c r="I129" s="219" t="s">
        <v>23</v>
      </c>
      <c r="J129" s="219" t="s">
        <v>23</v>
      </c>
      <c r="K129" s="219" t="s">
        <v>23</v>
      </c>
      <c r="L129" s="219" t="s">
        <v>23</v>
      </c>
      <c r="M129" s="219" t="s">
        <v>23</v>
      </c>
      <c r="N129" s="408">
        <f>F130+G130</f>
        <v>0</v>
      </c>
      <c r="O129" s="385">
        <f>N129+N131</f>
        <v>1.4412500000000001</v>
      </c>
      <c r="P129" s="385">
        <f>E129*O129</f>
        <v>11.530000000000001</v>
      </c>
    </row>
    <row r="130" spans="1:16" x14ac:dyDescent="0.2">
      <c r="A130" s="220"/>
      <c r="B130" s="388"/>
      <c r="C130" s="222"/>
      <c r="D130" s="195"/>
      <c r="E130" s="199"/>
      <c r="F130" s="23">
        <f>F129*1.94067</f>
        <v>0</v>
      </c>
      <c r="G130" s="23">
        <f>G129*2.66402</f>
        <v>0</v>
      </c>
      <c r="H130" s="220"/>
      <c r="I130" s="220"/>
      <c r="J130" s="220"/>
      <c r="K130" s="220"/>
      <c r="L130" s="220"/>
      <c r="M130" s="220"/>
      <c r="N130" s="409"/>
      <c r="O130" s="386"/>
      <c r="P130" s="386"/>
    </row>
    <row r="131" spans="1:16" x14ac:dyDescent="0.2">
      <c r="A131" s="55"/>
      <c r="B131" s="55"/>
      <c r="C131" s="56"/>
      <c r="D131" s="55"/>
      <c r="E131" s="55"/>
      <c r="F131" s="57"/>
      <c r="G131" s="57"/>
      <c r="H131" s="60" t="s">
        <v>107</v>
      </c>
      <c r="I131" s="59" t="s">
        <v>65</v>
      </c>
      <c r="J131" s="66">
        <v>1</v>
      </c>
      <c r="K131" s="60"/>
      <c r="L131" s="44">
        <v>1.25</v>
      </c>
      <c r="M131" s="28">
        <f>L131*J131*1.153</f>
        <v>1.4412500000000001</v>
      </c>
      <c r="N131" s="62">
        <f>M131</f>
        <v>1.4412500000000001</v>
      </c>
      <c r="O131" s="404"/>
      <c r="P131" s="404"/>
    </row>
    <row r="132" spans="1:16" x14ac:dyDescent="0.2">
      <c r="A132" s="229" t="s">
        <v>112</v>
      </c>
      <c r="B132" s="230"/>
      <c r="C132" s="230"/>
      <c r="D132" s="230"/>
      <c r="E132" s="231"/>
      <c r="F132" s="18"/>
      <c r="G132" s="18"/>
      <c r="H132" s="19"/>
      <c r="I132" s="19"/>
      <c r="J132" s="19"/>
      <c r="K132" s="19"/>
      <c r="L132" s="19"/>
      <c r="M132" s="19"/>
      <c r="N132" s="19"/>
      <c r="O132" s="19"/>
      <c r="P132" s="20"/>
    </row>
    <row r="133" spans="1:16" x14ac:dyDescent="0.2">
      <c r="A133" s="195">
        <v>1</v>
      </c>
      <c r="B133" s="371" t="s">
        <v>85</v>
      </c>
      <c r="C133" s="196" t="s">
        <v>113</v>
      </c>
      <c r="D133" s="195" t="s">
        <v>65</v>
      </c>
      <c r="E133" s="209">
        <f>7.65*2</f>
        <v>15.3</v>
      </c>
      <c r="F133" s="52">
        <f>24.8/1000</f>
        <v>2.4799999999999999E-2</v>
      </c>
      <c r="G133" s="52">
        <f>14.8/1000</f>
        <v>1.4800000000000001E-2</v>
      </c>
      <c r="H133" s="195" t="s">
        <v>23</v>
      </c>
      <c r="I133" s="195" t="s">
        <v>23</v>
      </c>
      <c r="J133" s="195" t="s">
        <v>23</v>
      </c>
      <c r="K133" s="195" t="s">
        <v>23</v>
      </c>
      <c r="L133" s="254" t="s">
        <v>23</v>
      </c>
      <c r="M133" s="254" t="s">
        <v>23</v>
      </c>
      <c r="N133" s="254">
        <f>F134+G134</f>
        <v>8.7556111999999992E-2</v>
      </c>
      <c r="O133" s="326">
        <f>N133+N135</f>
        <v>0.60640611200000005</v>
      </c>
      <c r="P133" s="326">
        <f>E133*O133</f>
        <v>9.2780135136000013</v>
      </c>
    </row>
    <row r="134" spans="1:16" x14ac:dyDescent="0.2">
      <c r="A134" s="195"/>
      <c r="B134" s="371"/>
      <c r="C134" s="196"/>
      <c r="D134" s="195"/>
      <c r="E134" s="209"/>
      <c r="F134" s="23">
        <f>F133*1.94067</f>
        <v>4.8128615999999999E-2</v>
      </c>
      <c r="G134" s="23">
        <f>G133*2.66402</f>
        <v>3.9427495999999999E-2</v>
      </c>
      <c r="H134" s="195"/>
      <c r="I134" s="195"/>
      <c r="J134" s="195"/>
      <c r="K134" s="195"/>
      <c r="L134" s="254"/>
      <c r="M134" s="254"/>
      <c r="N134" s="254"/>
      <c r="O134" s="326"/>
      <c r="P134" s="326"/>
    </row>
    <row r="135" spans="1:16" x14ac:dyDescent="0.2">
      <c r="A135" s="55"/>
      <c r="B135" s="55"/>
      <c r="C135" s="56"/>
      <c r="D135" s="55"/>
      <c r="E135" s="55"/>
      <c r="F135" s="55"/>
      <c r="G135" s="55"/>
      <c r="H135" s="60" t="s">
        <v>70</v>
      </c>
      <c r="I135" s="65" t="s">
        <v>65</v>
      </c>
      <c r="J135" s="66">
        <v>1</v>
      </c>
      <c r="K135" s="60"/>
      <c r="L135" s="62">
        <v>0.45</v>
      </c>
      <c r="M135" s="28">
        <f>L135*J135*1.153</f>
        <v>0.51885000000000003</v>
      </c>
      <c r="N135" s="62">
        <f>M135</f>
        <v>0.51885000000000003</v>
      </c>
      <c r="O135" s="326"/>
      <c r="P135" s="326"/>
    </row>
    <row r="136" spans="1:16" x14ac:dyDescent="0.2">
      <c r="A136" s="219">
        <v>2</v>
      </c>
      <c r="B136" s="407" t="s">
        <v>110</v>
      </c>
      <c r="C136" s="221" t="s">
        <v>213</v>
      </c>
      <c r="D136" s="195" t="s">
        <v>65</v>
      </c>
      <c r="E136" s="252">
        <f>1.13*2</f>
        <v>2.2599999999999998</v>
      </c>
      <c r="F136" s="52">
        <f>27.8/1000</f>
        <v>2.7800000000000002E-2</v>
      </c>
      <c r="G136" s="52">
        <f>6/1000</f>
        <v>6.0000000000000001E-3</v>
      </c>
      <c r="H136" s="219" t="s">
        <v>23</v>
      </c>
      <c r="I136" s="219" t="s">
        <v>23</v>
      </c>
      <c r="J136" s="219" t="s">
        <v>23</v>
      </c>
      <c r="K136" s="219" t="s">
        <v>23</v>
      </c>
      <c r="L136" s="219" t="s">
        <v>23</v>
      </c>
      <c r="M136" s="219" t="s">
        <v>23</v>
      </c>
      <c r="N136" s="252">
        <f>F137+G137</f>
        <v>6.9934746000000006E-2</v>
      </c>
      <c r="O136" s="385">
        <f>N136+N138</f>
        <v>0.46541374600000002</v>
      </c>
      <c r="P136" s="385">
        <f>E136*O136</f>
        <v>1.05183506596</v>
      </c>
    </row>
    <row r="137" spans="1:16" x14ac:dyDescent="0.2">
      <c r="A137" s="220"/>
      <c r="B137" s="220"/>
      <c r="C137" s="222"/>
      <c r="D137" s="195"/>
      <c r="E137" s="253"/>
      <c r="F137" s="23">
        <f>F136*1.94067</f>
        <v>5.3950626000000002E-2</v>
      </c>
      <c r="G137" s="23">
        <f>G136*2.66402</f>
        <v>1.5984120000000001E-2</v>
      </c>
      <c r="H137" s="220"/>
      <c r="I137" s="220"/>
      <c r="J137" s="220"/>
      <c r="K137" s="220"/>
      <c r="L137" s="220"/>
      <c r="M137" s="220"/>
      <c r="N137" s="253"/>
      <c r="O137" s="406"/>
      <c r="P137" s="386"/>
    </row>
    <row r="138" spans="1:16" x14ac:dyDescent="0.2">
      <c r="A138" s="55"/>
      <c r="B138" s="55"/>
      <c r="C138" s="56"/>
      <c r="D138" s="55"/>
      <c r="E138" s="55"/>
      <c r="F138" s="55"/>
      <c r="G138" s="55"/>
      <c r="H138" s="60" t="s">
        <v>102</v>
      </c>
      <c r="I138" s="65" t="s">
        <v>65</v>
      </c>
      <c r="J138" s="66">
        <v>1</v>
      </c>
      <c r="K138" s="60"/>
      <c r="L138" s="67">
        <v>0.31900000000000001</v>
      </c>
      <c r="M138" s="28">
        <f>L138*J138*1.153</f>
        <v>0.367807</v>
      </c>
      <c r="N138" s="385">
        <f>M138+M139</f>
        <v>0.39547900000000002</v>
      </c>
      <c r="O138" s="406"/>
      <c r="P138" s="386"/>
    </row>
    <row r="139" spans="1:16" x14ac:dyDescent="0.2">
      <c r="A139" s="55"/>
      <c r="B139" s="55"/>
      <c r="C139" s="56"/>
      <c r="D139" s="55"/>
      <c r="E139" s="55"/>
      <c r="F139" s="55"/>
      <c r="G139" s="55"/>
      <c r="H139" s="60" t="s">
        <v>72</v>
      </c>
      <c r="I139" s="65" t="s">
        <v>65</v>
      </c>
      <c r="J139" s="62">
        <f>30/1000</f>
        <v>0.03</v>
      </c>
      <c r="K139" s="60"/>
      <c r="L139" s="62">
        <v>0.8</v>
      </c>
      <c r="M139" s="28">
        <f>L139*J139*1.153</f>
        <v>2.7672000000000002E-2</v>
      </c>
      <c r="N139" s="405"/>
      <c r="O139" s="405"/>
      <c r="P139" s="404"/>
    </row>
    <row r="140" spans="1:16" x14ac:dyDescent="0.2">
      <c r="A140" s="229" t="s">
        <v>114</v>
      </c>
      <c r="B140" s="230"/>
      <c r="C140" s="230"/>
      <c r="D140" s="230"/>
      <c r="E140" s="231"/>
      <c r="F140" s="18"/>
      <c r="G140" s="18"/>
      <c r="H140" s="19"/>
      <c r="I140" s="19"/>
      <c r="J140" s="19"/>
      <c r="K140" s="19"/>
      <c r="L140" s="19"/>
      <c r="M140" s="19"/>
      <c r="N140" s="19"/>
      <c r="O140" s="19"/>
      <c r="P140" s="20"/>
    </row>
    <row r="141" spans="1:16" x14ac:dyDescent="0.2">
      <c r="A141" s="243">
        <v>1</v>
      </c>
      <c r="B141" s="243" t="s">
        <v>115</v>
      </c>
      <c r="C141" s="245" t="s">
        <v>116</v>
      </c>
      <c r="D141" s="243" t="s">
        <v>65</v>
      </c>
      <c r="E141" s="249">
        <v>75</v>
      </c>
      <c r="F141" s="102">
        <f>35.9/1000</f>
        <v>3.5900000000000001E-2</v>
      </c>
      <c r="G141" s="103">
        <f>0.2/1000</f>
        <v>2.0000000000000001E-4</v>
      </c>
      <c r="H141" s="243" t="s">
        <v>23</v>
      </c>
      <c r="I141" s="243" t="s">
        <v>23</v>
      </c>
      <c r="J141" s="243" t="s">
        <v>23</v>
      </c>
      <c r="K141" s="243" t="s">
        <v>23</v>
      </c>
      <c r="L141" s="243" t="s">
        <v>23</v>
      </c>
      <c r="M141" s="243" t="s">
        <v>23</v>
      </c>
      <c r="N141" s="234">
        <f>F142+G142</f>
        <v>7.0202856999999994E-2</v>
      </c>
      <c r="O141" s="234">
        <f>N141+N143</f>
        <v>0.65011573700000003</v>
      </c>
      <c r="P141" s="234">
        <f>E141*O141</f>
        <v>48.758680275000003</v>
      </c>
    </row>
    <row r="142" spans="1:16" x14ac:dyDescent="0.2">
      <c r="A142" s="244"/>
      <c r="B142" s="244"/>
      <c r="C142" s="246"/>
      <c r="D142" s="244"/>
      <c r="E142" s="250"/>
      <c r="F142" s="23">
        <f>F141*1.94067</f>
        <v>6.9670052999999996E-2</v>
      </c>
      <c r="G142" s="23">
        <f>G141*2.66402</f>
        <v>5.32804E-4</v>
      </c>
      <c r="H142" s="244"/>
      <c r="I142" s="244"/>
      <c r="J142" s="244"/>
      <c r="K142" s="244"/>
      <c r="L142" s="244"/>
      <c r="M142" s="244"/>
      <c r="N142" s="235"/>
      <c r="O142" s="400"/>
      <c r="P142" s="400"/>
    </row>
    <row r="143" spans="1:16" ht="36" x14ac:dyDescent="0.2">
      <c r="A143" s="104"/>
      <c r="B143" s="104"/>
      <c r="C143" s="105"/>
      <c r="D143" s="104"/>
      <c r="E143" s="106"/>
      <c r="F143" s="106"/>
      <c r="G143" s="106"/>
      <c r="H143" s="104" t="s">
        <v>117</v>
      </c>
      <c r="I143" s="104" t="s">
        <v>65</v>
      </c>
      <c r="J143" s="107">
        <v>1</v>
      </c>
      <c r="K143" s="104"/>
      <c r="L143" s="106">
        <v>0.5</v>
      </c>
      <c r="M143" s="28">
        <f>L143*J143*1.153</f>
        <v>0.57650000000000001</v>
      </c>
      <c r="N143" s="249">
        <f>M143+M144+M145</f>
        <v>0.57991288000000007</v>
      </c>
      <c r="O143" s="400"/>
      <c r="P143" s="400"/>
    </row>
    <row r="144" spans="1:16" ht="24" x14ac:dyDescent="0.2">
      <c r="A144" s="104"/>
      <c r="B144" s="104"/>
      <c r="C144" s="105"/>
      <c r="D144" s="104"/>
      <c r="E144" s="106"/>
      <c r="F144" s="106"/>
      <c r="G144" s="106"/>
      <c r="H144" s="104" t="s">
        <v>118</v>
      </c>
      <c r="I144" s="104" t="s">
        <v>65</v>
      </c>
      <c r="J144" s="102">
        <f>5/1000</f>
        <v>5.0000000000000001E-3</v>
      </c>
      <c r="K144" s="104"/>
      <c r="L144" s="106">
        <v>0.4</v>
      </c>
      <c r="M144" s="28">
        <f>L144*J144*1.153</f>
        <v>2.3059999999999999E-3</v>
      </c>
      <c r="N144" s="401"/>
      <c r="O144" s="400"/>
      <c r="P144" s="400"/>
    </row>
    <row r="145" spans="1:16" x14ac:dyDescent="0.2">
      <c r="A145" s="104"/>
      <c r="B145" s="104"/>
      <c r="C145" s="105"/>
      <c r="D145" s="104"/>
      <c r="E145" s="106"/>
      <c r="F145" s="106"/>
      <c r="G145" s="106"/>
      <c r="H145" s="104" t="s">
        <v>72</v>
      </c>
      <c r="I145" s="104" t="s">
        <v>65</v>
      </c>
      <c r="J145" s="103">
        <f>1.2/1000</f>
        <v>1.1999999999999999E-3</v>
      </c>
      <c r="K145" s="104"/>
      <c r="L145" s="106">
        <v>0.8</v>
      </c>
      <c r="M145" s="28">
        <f>L145*J145*1.153</f>
        <v>1.10688E-3</v>
      </c>
      <c r="N145" s="401"/>
      <c r="O145" s="400"/>
      <c r="P145" s="400"/>
    </row>
    <row r="146" spans="1:16" x14ac:dyDescent="0.2">
      <c r="A146" s="223">
        <v>2</v>
      </c>
      <c r="B146" s="395" t="s">
        <v>119</v>
      </c>
      <c r="C146" s="225" t="s">
        <v>120</v>
      </c>
      <c r="D146" s="223" t="s">
        <v>210</v>
      </c>
      <c r="E146" s="227">
        <v>4</v>
      </c>
      <c r="F146" s="108">
        <v>0.21299999999999999</v>
      </c>
      <c r="G146" s="109">
        <v>2.9999999999999997E-4</v>
      </c>
      <c r="H146" s="223" t="s">
        <v>23</v>
      </c>
      <c r="I146" s="223" t="s">
        <v>23</v>
      </c>
      <c r="J146" s="223" t="s">
        <v>23</v>
      </c>
      <c r="K146" s="223" t="s">
        <v>23</v>
      </c>
      <c r="L146" s="223" t="s">
        <v>23</v>
      </c>
      <c r="M146" s="223" t="s">
        <v>23</v>
      </c>
      <c r="N146" s="280">
        <f>F147+G147</f>
        <v>0.41416191599999996</v>
      </c>
      <c r="O146" s="383">
        <f>N146+N148</f>
        <v>0.69983265500000003</v>
      </c>
      <c r="P146" s="389">
        <f>E146*O146</f>
        <v>2.7993306200000001</v>
      </c>
    </row>
    <row r="147" spans="1:16" x14ac:dyDescent="0.2">
      <c r="A147" s="224"/>
      <c r="B147" s="224"/>
      <c r="C147" s="226"/>
      <c r="D147" s="224"/>
      <c r="E147" s="228"/>
      <c r="F147" s="23">
        <f>F146*1.94067</f>
        <v>0.41336270999999997</v>
      </c>
      <c r="G147" s="23">
        <f>G146*2.66402</f>
        <v>7.992059999999999E-4</v>
      </c>
      <c r="H147" s="224"/>
      <c r="I147" s="224"/>
      <c r="J147" s="224"/>
      <c r="K147" s="224"/>
      <c r="L147" s="224"/>
      <c r="M147" s="224"/>
      <c r="N147" s="281"/>
      <c r="O147" s="383"/>
      <c r="P147" s="390"/>
    </row>
    <row r="148" spans="1:16" x14ac:dyDescent="0.2">
      <c r="A148" s="39"/>
      <c r="B148" s="39"/>
      <c r="C148" s="40"/>
      <c r="D148" s="39"/>
      <c r="E148" s="39"/>
      <c r="F148" s="39"/>
      <c r="G148" s="39"/>
      <c r="H148" s="45" t="s">
        <v>93</v>
      </c>
      <c r="I148" s="110" t="s">
        <v>65</v>
      </c>
      <c r="J148" s="46">
        <v>0.224</v>
      </c>
      <c r="K148" s="45"/>
      <c r="L148" s="111">
        <v>1</v>
      </c>
      <c r="M148" s="28">
        <f>L148*J148*1.153</f>
        <v>0.258272</v>
      </c>
      <c r="N148" s="389">
        <f>M148+M149+M150</f>
        <v>0.28567073900000001</v>
      </c>
      <c r="O148" s="383"/>
      <c r="P148" s="390"/>
    </row>
    <row r="149" spans="1:16" x14ac:dyDescent="0.2">
      <c r="A149" s="39"/>
      <c r="B149" s="39"/>
      <c r="C149" s="40"/>
      <c r="D149" s="39"/>
      <c r="E149" s="39"/>
      <c r="F149" s="39"/>
      <c r="G149" s="39"/>
      <c r="H149" s="45" t="s">
        <v>94</v>
      </c>
      <c r="I149" s="110" t="s">
        <v>65</v>
      </c>
      <c r="J149" s="45">
        <v>2.7E-2</v>
      </c>
      <c r="K149" s="45"/>
      <c r="L149" s="112">
        <v>0.76900000000000002</v>
      </c>
      <c r="M149" s="28">
        <f>L149*J149*1.153</f>
        <v>2.3939739000000002E-2</v>
      </c>
      <c r="N149" s="393"/>
      <c r="O149" s="383"/>
      <c r="P149" s="390"/>
    </row>
    <row r="150" spans="1:16" ht="24" x14ac:dyDescent="0.2">
      <c r="A150" s="39"/>
      <c r="B150" s="39"/>
      <c r="C150" s="40"/>
      <c r="D150" s="39"/>
      <c r="E150" s="39"/>
      <c r="F150" s="39"/>
      <c r="G150" s="39"/>
      <c r="H150" s="110" t="s">
        <v>121</v>
      </c>
      <c r="I150" s="110" t="s">
        <v>65</v>
      </c>
      <c r="J150" s="46">
        <v>2E-3</v>
      </c>
      <c r="K150" s="45"/>
      <c r="L150" s="113">
        <v>1.5</v>
      </c>
      <c r="M150" s="28">
        <f>L150*J150*1.153</f>
        <v>3.4590000000000003E-3</v>
      </c>
      <c r="N150" s="394"/>
      <c r="O150" s="383"/>
      <c r="P150" s="391"/>
    </row>
    <row r="151" spans="1:16" x14ac:dyDescent="0.2">
      <c r="A151" s="229" t="s">
        <v>122</v>
      </c>
      <c r="B151" s="230"/>
      <c r="C151" s="230"/>
      <c r="D151" s="230"/>
      <c r="E151" s="231"/>
      <c r="F151" s="18"/>
      <c r="G151" s="18"/>
      <c r="H151" s="19"/>
      <c r="I151" s="19"/>
      <c r="J151" s="19"/>
      <c r="K151" s="19"/>
      <c r="L151" s="19"/>
      <c r="M151" s="19"/>
      <c r="N151" s="19"/>
      <c r="O151" s="19"/>
      <c r="P151" s="20"/>
    </row>
    <row r="152" spans="1:16" x14ac:dyDescent="0.2">
      <c r="A152" s="243">
        <v>1</v>
      </c>
      <c r="B152" s="243" t="s">
        <v>115</v>
      </c>
      <c r="C152" s="245" t="s">
        <v>123</v>
      </c>
      <c r="D152" s="243" t="s">
        <v>65</v>
      </c>
      <c r="E152" s="234">
        <v>28.8</v>
      </c>
      <c r="F152" s="102">
        <f>35.9/1000</f>
        <v>3.5900000000000001E-2</v>
      </c>
      <c r="G152" s="103">
        <f>0.2/1000</f>
        <v>2.0000000000000001E-4</v>
      </c>
      <c r="H152" s="243" t="s">
        <v>23</v>
      </c>
      <c r="I152" s="243" t="s">
        <v>23</v>
      </c>
      <c r="J152" s="243" t="s">
        <v>23</v>
      </c>
      <c r="K152" s="243" t="s">
        <v>23</v>
      </c>
      <c r="L152" s="243" t="s">
        <v>23</v>
      </c>
      <c r="M152" s="243" t="s">
        <v>23</v>
      </c>
      <c r="N152" s="234">
        <f>F153+G153</f>
        <v>7.0202856999999994E-2</v>
      </c>
      <c r="O152" s="234">
        <f>N152+N154</f>
        <v>0.47716573699999992</v>
      </c>
      <c r="P152" s="234">
        <f>E152*O152</f>
        <v>13.742373225599998</v>
      </c>
    </row>
    <row r="153" spans="1:16" x14ac:dyDescent="0.2">
      <c r="A153" s="244"/>
      <c r="B153" s="244"/>
      <c r="C153" s="246"/>
      <c r="D153" s="244"/>
      <c r="E153" s="235"/>
      <c r="F153" s="23">
        <f>F152*1.94067</f>
        <v>6.9670052999999996E-2</v>
      </c>
      <c r="G153" s="23">
        <f>G152*2.66402</f>
        <v>5.32804E-4</v>
      </c>
      <c r="H153" s="244"/>
      <c r="I153" s="244"/>
      <c r="J153" s="244"/>
      <c r="K153" s="244"/>
      <c r="L153" s="244"/>
      <c r="M153" s="244"/>
      <c r="N153" s="235"/>
      <c r="O153" s="400"/>
      <c r="P153" s="400"/>
    </row>
    <row r="154" spans="1:16" ht="36" x14ac:dyDescent="0.2">
      <c r="A154" s="104"/>
      <c r="B154" s="104"/>
      <c r="C154" s="105"/>
      <c r="D154" s="104"/>
      <c r="E154" s="106"/>
      <c r="F154" s="106"/>
      <c r="G154" s="106"/>
      <c r="H154" s="104" t="s">
        <v>117</v>
      </c>
      <c r="I154" s="104" t="s">
        <v>65</v>
      </c>
      <c r="J154" s="107">
        <v>1</v>
      </c>
      <c r="K154" s="104"/>
      <c r="L154" s="106">
        <v>0.35</v>
      </c>
      <c r="M154" s="28">
        <f>L154*J154*1.153</f>
        <v>0.40354999999999996</v>
      </c>
      <c r="N154" s="249">
        <f>M154+M155+M156</f>
        <v>0.40696287999999992</v>
      </c>
      <c r="O154" s="400"/>
      <c r="P154" s="400"/>
    </row>
    <row r="155" spans="1:16" ht="24" x14ac:dyDescent="0.2">
      <c r="A155" s="104"/>
      <c r="B155" s="104"/>
      <c r="C155" s="105"/>
      <c r="D155" s="104"/>
      <c r="E155" s="106"/>
      <c r="F155" s="106"/>
      <c r="G155" s="106"/>
      <c r="H155" s="104" t="s">
        <v>118</v>
      </c>
      <c r="I155" s="104" t="s">
        <v>65</v>
      </c>
      <c r="J155" s="102">
        <f>5/1000</f>
        <v>5.0000000000000001E-3</v>
      </c>
      <c r="K155" s="104"/>
      <c r="L155" s="106">
        <v>0.4</v>
      </c>
      <c r="M155" s="28">
        <f>L155*J155*1.153</f>
        <v>2.3059999999999999E-3</v>
      </c>
      <c r="N155" s="401"/>
      <c r="O155" s="400"/>
      <c r="P155" s="400"/>
    </row>
    <row r="156" spans="1:16" x14ac:dyDescent="0.2">
      <c r="A156" s="104"/>
      <c r="B156" s="104"/>
      <c r="C156" s="105"/>
      <c r="D156" s="104"/>
      <c r="E156" s="106"/>
      <c r="F156" s="106"/>
      <c r="G156" s="106"/>
      <c r="H156" s="104" t="s">
        <v>72</v>
      </c>
      <c r="I156" s="104" t="s">
        <v>65</v>
      </c>
      <c r="J156" s="103">
        <f>1.2/1000</f>
        <v>1.1999999999999999E-3</v>
      </c>
      <c r="K156" s="104"/>
      <c r="L156" s="106">
        <v>0.8</v>
      </c>
      <c r="M156" s="28">
        <f>L156*J156*1.153</f>
        <v>1.10688E-3</v>
      </c>
      <c r="N156" s="401"/>
      <c r="O156" s="400"/>
      <c r="P156" s="400"/>
    </row>
    <row r="157" spans="1:16" x14ac:dyDescent="0.2">
      <c r="A157" s="223">
        <v>2</v>
      </c>
      <c r="B157" s="402" t="s">
        <v>124</v>
      </c>
      <c r="C157" s="225" t="s">
        <v>125</v>
      </c>
      <c r="D157" s="223" t="s">
        <v>126</v>
      </c>
      <c r="E157" s="241">
        <v>4</v>
      </c>
      <c r="F157" s="114">
        <v>0</v>
      </c>
      <c r="G157" s="114">
        <v>0</v>
      </c>
      <c r="H157" s="223" t="s">
        <v>23</v>
      </c>
      <c r="I157" s="223" t="s">
        <v>23</v>
      </c>
      <c r="J157" s="223" t="s">
        <v>23</v>
      </c>
      <c r="K157" s="223" t="s">
        <v>23</v>
      </c>
      <c r="L157" s="223" t="s">
        <v>23</v>
      </c>
      <c r="M157" s="223" t="s">
        <v>23</v>
      </c>
      <c r="N157" s="241">
        <f>F158+G158</f>
        <v>0</v>
      </c>
      <c r="O157" s="389">
        <f>N157+N159</f>
        <v>0.57650000000000001</v>
      </c>
      <c r="P157" s="389">
        <f>E157*O157</f>
        <v>2.306</v>
      </c>
    </row>
    <row r="158" spans="1:16" x14ac:dyDescent="0.2">
      <c r="A158" s="224"/>
      <c r="B158" s="403"/>
      <c r="C158" s="226"/>
      <c r="D158" s="224"/>
      <c r="E158" s="242"/>
      <c r="F158" s="23">
        <f>F157*1.94067</f>
        <v>0</v>
      </c>
      <c r="G158" s="23">
        <f>G157*2.66402</f>
        <v>0</v>
      </c>
      <c r="H158" s="224"/>
      <c r="I158" s="224"/>
      <c r="J158" s="224"/>
      <c r="K158" s="224"/>
      <c r="L158" s="224"/>
      <c r="M158" s="224"/>
      <c r="N158" s="242"/>
      <c r="O158" s="390"/>
      <c r="P158" s="390"/>
    </row>
    <row r="159" spans="1:16" x14ac:dyDescent="0.2">
      <c r="A159" s="39"/>
      <c r="B159" s="39"/>
      <c r="C159" s="40"/>
      <c r="D159" s="39"/>
      <c r="E159" s="39"/>
      <c r="F159" s="39"/>
      <c r="G159" s="39"/>
      <c r="H159" s="45" t="s">
        <v>127</v>
      </c>
      <c r="I159" s="110" t="s">
        <v>126</v>
      </c>
      <c r="J159" s="101">
        <v>1</v>
      </c>
      <c r="K159" s="45"/>
      <c r="L159" s="101">
        <v>0.5</v>
      </c>
      <c r="M159" s="28">
        <f>L159*J159*1.153</f>
        <v>0.57650000000000001</v>
      </c>
      <c r="N159" s="44">
        <f>M159</f>
        <v>0.57650000000000001</v>
      </c>
      <c r="O159" s="391"/>
      <c r="P159" s="391"/>
    </row>
    <row r="160" spans="1:16" x14ac:dyDescent="0.2">
      <c r="A160" s="238">
        <v>3</v>
      </c>
      <c r="B160" s="398" t="s">
        <v>124</v>
      </c>
      <c r="C160" s="239" t="s">
        <v>128</v>
      </c>
      <c r="D160" s="238" t="s">
        <v>126</v>
      </c>
      <c r="E160" s="240">
        <v>2</v>
      </c>
      <c r="F160" s="115">
        <v>0</v>
      </c>
      <c r="G160" s="115">
        <v>0</v>
      </c>
      <c r="H160" s="238" t="s">
        <v>23</v>
      </c>
      <c r="I160" s="238" t="s">
        <v>23</v>
      </c>
      <c r="J160" s="238" t="s">
        <v>23</v>
      </c>
      <c r="K160" s="238" t="s">
        <v>23</v>
      </c>
      <c r="L160" s="238" t="s">
        <v>23</v>
      </c>
      <c r="M160" s="238" t="s">
        <v>23</v>
      </c>
      <c r="N160" s="396">
        <f>F161+G161</f>
        <v>0</v>
      </c>
      <c r="O160" s="397">
        <f>N160+N162</f>
        <v>1.7295</v>
      </c>
      <c r="P160" s="397">
        <f>E160*O160</f>
        <v>3.4590000000000001</v>
      </c>
    </row>
    <row r="161" spans="1:16" x14ac:dyDescent="0.2">
      <c r="A161" s="238"/>
      <c r="B161" s="399"/>
      <c r="C161" s="239"/>
      <c r="D161" s="238"/>
      <c r="E161" s="240"/>
      <c r="F161" s="23">
        <f>F160*1.94067</f>
        <v>0</v>
      </c>
      <c r="G161" s="23">
        <f>G160*2.66402</f>
        <v>0</v>
      </c>
      <c r="H161" s="238"/>
      <c r="I161" s="238"/>
      <c r="J161" s="238"/>
      <c r="K161" s="238"/>
      <c r="L161" s="238"/>
      <c r="M161" s="238"/>
      <c r="N161" s="396"/>
      <c r="O161" s="397"/>
      <c r="P161" s="397"/>
    </row>
    <row r="162" spans="1:16" x14ac:dyDescent="0.2">
      <c r="A162" s="116"/>
      <c r="B162" s="116"/>
      <c r="C162" s="117"/>
      <c r="D162" s="116"/>
      <c r="E162" s="118"/>
      <c r="F162" s="115"/>
      <c r="G162" s="115"/>
      <c r="H162" s="116" t="s">
        <v>129</v>
      </c>
      <c r="I162" s="116" t="s">
        <v>126</v>
      </c>
      <c r="J162" s="119">
        <v>1</v>
      </c>
      <c r="K162" s="116"/>
      <c r="L162" s="118">
        <v>1.5</v>
      </c>
      <c r="M162" s="28">
        <f>L162*J162*1.153</f>
        <v>1.7295</v>
      </c>
      <c r="N162" s="118">
        <f>M162</f>
        <v>1.7295</v>
      </c>
      <c r="O162" s="397"/>
      <c r="P162" s="397"/>
    </row>
    <row r="163" spans="1:16" x14ac:dyDescent="0.2">
      <c r="A163" s="223">
        <v>4</v>
      </c>
      <c r="B163" s="395" t="s">
        <v>119</v>
      </c>
      <c r="C163" s="232" t="s">
        <v>130</v>
      </c>
      <c r="D163" s="223" t="s">
        <v>210</v>
      </c>
      <c r="E163" s="227">
        <v>1.5</v>
      </c>
      <c r="F163" s="108">
        <v>0.214</v>
      </c>
      <c r="G163" s="109">
        <v>2.9999999999999997E-4</v>
      </c>
      <c r="H163" s="223" t="s">
        <v>23</v>
      </c>
      <c r="I163" s="223" t="s">
        <v>23</v>
      </c>
      <c r="J163" s="223" t="s">
        <v>23</v>
      </c>
      <c r="K163" s="223" t="s">
        <v>23</v>
      </c>
      <c r="L163" s="223" t="s">
        <v>23</v>
      </c>
      <c r="M163" s="223" t="s">
        <v>23</v>
      </c>
      <c r="N163" s="280">
        <f>F164+G164</f>
        <v>0.41610258599999994</v>
      </c>
      <c r="O163" s="383">
        <f>N163+N165</f>
        <v>0.70264499299999994</v>
      </c>
      <c r="P163" s="389">
        <f>E163*O163</f>
        <v>1.0539674895</v>
      </c>
    </row>
    <row r="164" spans="1:16" x14ac:dyDescent="0.2">
      <c r="A164" s="224"/>
      <c r="B164" s="224"/>
      <c r="C164" s="233"/>
      <c r="D164" s="224"/>
      <c r="E164" s="228"/>
      <c r="F164" s="23">
        <f>F163*1.94067</f>
        <v>0.41530337999999994</v>
      </c>
      <c r="G164" s="23">
        <f>G163*2.66402</f>
        <v>7.992059999999999E-4</v>
      </c>
      <c r="H164" s="224"/>
      <c r="I164" s="224"/>
      <c r="J164" s="224"/>
      <c r="K164" s="224"/>
      <c r="L164" s="224"/>
      <c r="M164" s="224"/>
      <c r="N164" s="281"/>
      <c r="O164" s="383"/>
      <c r="P164" s="390"/>
    </row>
    <row r="165" spans="1:16" x14ac:dyDescent="0.2">
      <c r="A165" s="39"/>
      <c r="B165" s="39"/>
      <c r="C165" s="40"/>
      <c r="D165" s="39"/>
      <c r="E165" s="39"/>
      <c r="F165" s="39"/>
      <c r="G165" s="39"/>
      <c r="H165" s="45" t="s">
        <v>93</v>
      </c>
      <c r="I165" s="110" t="s">
        <v>65</v>
      </c>
      <c r="J165" s="46">
        <v>0.224</v>
      </c>
      <c r="K165" s="45"/>
      <c r="L165" s="111">
        <v>1</v>
      </c>
      <c r="M165" s="28">
        <f>L165*J165*1.153</f>
        <v>0.258272</v>
      </c>
      <c r="N165" s="389">
        <f>M165+M166+M167</f>
        <v>0.286542407</v>
      </c>
      <c r="O165" s="383"/>
      <c r="P165" s="390"/>
    </row>
    <row r="166" spans="1:16" x14ac:dyDescent="0.2">
      <c r="A166" s="39"/>
      <c r="B166" s="39"/>
      <c r="C166" s="40"/>
      <c r="D166" s="39"/>
      <c r="E166" s="39"/>
      <c r="F166" s="39"/>
      <c r="G166" s="39"/>
      <c r="H166" s="45" t="s">
        <v>94</v>
      </c>
      <c r="I166" s="110" t="s">
        <v>65</v>
      </c>
      <c r="J166" s="45">
        <v>2.7E-2</v>
      </c>
      <c r="K166" s="45"/>
      <c r="L166" s="112">
        <v>0.79700000000000004</v>
      </c>
      <c r="M166" s="28">
        <f>L166*J166*1.153</f>
        <v>2.4811407000000001E-2</v>
      </c>
      <c r="N166" s="393"/>
      <c r="O166" s="383"/>
      <c r="P166" s="390"/>
    </row>
    <row r="167" spans="1:16" ht="24" x14ac:dyDescent="0.2">
      <c r="A167" s="39"/>
      <c r="B167" s="39"/>
      <c r="C167" s="40"/>
      <c r="D167" s="39"/>
      <c r="E167" s="39"/>
      <c r="F167" s="39"/>
      <c r="G167" s="39"/>
      <c r="H167" s="110" t="s">
        <v>121</v>
      </c>
      <c r="I167" s="110" t="s">
        <v>65</v>
      </c>
      <c r="J167" s="46">
        <v>2E-3</v>
      </c>
      <c r="K167" s="45"/>
      <c r="L167" s="113">
        <v>1.5</v>
      </c>
      <c r="M167" s="28">
        <f>L167*J167*1.153</f>
        <v>3.4590000000000003E-3</v>
      </c>
      <c r="N167" s="394"/>
      <c r="O167" s="383"/>
      <c r="P167" s="391"/>
    </row>
    <row r="168" spans="1:16" x14ac:dyDescent="0.2">
      <c r="A168" s="229" t="s">
        <v>131</v>
      </c>
      <c r="B168" s="230"/>
      <c r="C168" s="230"/>
      <c r="D168" s="230"/>
      <c r="E168" s="231"/>
      <c r="F168" s="18"/>
      <c r="G168" s="18"/>
      <c r="H168" s="19"/>
      <c r="I168" s="19"/>
      <c r="J168" s="19"/>
      <c r="K168" s="19"/>
      <c r="L168" s="19"/>
      <c r="M168" s="19"/>
      <c r="N168" s="19"/>
      <c r="O168" s="19"/>
      <c r="P168" s="20"/>
    </row>
    <row r="169" spans="1:16" x14ac:dyDescent="0.2">
      <c r="A169" s="219">
        <v>1</v>
      </c>
      <c r="B169" s="387" t="s">
        <v>132</v>
      </c>
      <c r="C169" s="221" t="s">
        <v>133</v>
      </c>
      <c r="D169" s="219" t="s">
        <v>134</v>
      </c>
      <c r="E169" s="198">
        <v>1.8</v>
      </c>
      <c r="F169" s="53">
        <v>0.21</v>
      </c>
      <c r="G169" s="53">
        <v>0.03</v>
      </c>
      <c r="H169" s="219" t="s">
        <v>23</v>
      </c>
      <c r="I169" s="219" t="s">
        <v>23</v>
      </c>
      <c r="J169" s="219" t="s">
        <v>23</v>
      </c>
      <c r="K169" s="219" t="s">
        <v>23</v>
      </c>
      <c r="L169" s="219" t="s">
        <v>23</v>
      </c>
      <c r="M169" s="219" t="s">
        <v>23</v>
      </c>
      <c r="N169" s="252">
        <f>F170+G170</f>
        <v>0.48746129999999999</v>
      </c>
      <c r="O169" s="385">
        <f>N169+N171</f>
        <v>4.2185693000000004</v>
      </c>
      <c r="P169" s="385">
        <f>O169*E169</f>
        <v>7.5934247400000006</v>
      </c>
    </row>
    <row r="170" spans="1:16" x14ac:dyDescent="0.2">
      <c r="A170" s="220"/>
      <c r="B170" s="388"/>
      <c r="C170" s="222"/>
      <c r="D170" s="220"/>
      <c r="E170" s="199"/>
      <c r="F170" s="23">
        <f>F169*1.94067</f>
        <v>0.40754069999999998</v>
      </c>
      <c r="G170" s="23">
        <f>G169*2.66402</f>
        <v>7.9920599999999994E-2</v>
      </c>
      <c r="H170" s="220"/>
      <c r="I170" s="220"/>
      <c r="J170" s="220"/>
      <c r="K170" s="220"/>
      <c r="L170" s="220"/>
      <c r="M170" s="220"/>
      <c r="N170" s="253"/>
      <c r="O170" s="386"/>
      <c r="P170" s="386"/>
    </row>
    <row r="171" spans="1:16" x14ac:dyDescent="0.2">
      <c r="A171" s="55"/>
      <c r="B171" s="55"/>
      <c r="C171" s="56"/>
      <c r="D171" s="55"/>
      <c r="E171" s="55"/>
      <c r="F171" s="55"/>
      <c r="G171" s="55"/>
      <c r="H171" s="60" t="s">
        <v>87</v>
      </c>
      <c r="I171" s="65" t="s">
        <v>134</v>
      </c>
      <c r="J171" s="66">
        <v>1</v>
      </c>
      <c r="K171" s="62"/>
      <c r="L171" s="62">
        <v>3.2360000000000002</v>
      </c>
      <c r="M171" s="28">
        <f>L171*J171*1.153</f>
        <v>3.7311080000000003</v>
      </c>
      <c r="N171" s="120">
        <f>M171</f>
        <v>3.7311080000000003</v>
      </c>
      <c r="O171" s="386"/>
      <c r="P171" s="386"/>
    </row>
    <row r="172" spans="1:16" x14ac:dyDescent="0.2">
      <c r="A172" s="223">
        <v>2</v>
      </c>
      <c r="B172" s="392" t="s">
        <v>119</v>
      </c>
      <c r="C172" s="225" t="s">
        <v>135</v>
      </c>
      <c r="D172" s="223" t="s">
        <v>210</v>
      </c>
      <c r="E172" s="227">
        <v>0.6</v>
      </c>
      <c r="F172" s="121">
        <v>0.214</v>
      </c>
      <c r="G172" s="122">
        <v>2.9999999999999997E-4</v>
      </c>
      <c r="H172" s="223" t="s">
        <v>23</v>
      </c>
      <c r="I172" s="223" t="s">
        <v>23</v>
      </c>
      <c r="J172" s="223" t="s">
        <v>23</v>
      </c>
      <c r="K172" s="223" t="s">
        <v>23</v>
      </c>
      <c r="L172" s="223" t="s">
        <v>23</v>
      </c>
      <c r="M172" s="223" t="s">
        <v>23</v>
      </c>
      <c r="N172" s="280">
        <f>F173+G173</f>
        <v>0.41610258599999994</v>
      </c>
      <c r="O172" s="389">
        <f>N172+N174</f>
        <v>0.70540181599999996</v>
      </c>
      <c r="P172" s="389">
        <f>E172*O172</f>
        <v>0.42324108959999995</v>
      </c>
    </row>
    <row r="173" spans="1:16" x14ac:dyDescent="0.2">
      <c r="A173" s="224"/>
      <c r="B173" s="224"/>
      <c r="C173" s="226"/>
      <c r="D173" s="224"/>
      <c r="E173" s="228"/>
      <c r="F173" s="23">
        <f>F172*1.94067</f>
        <v>0.41530337999999994</v>
      </c>
      <c r="G173" s="23">
        <f>G172*2.66402</f>
        <v>7.992059999999999E-4</v>
      </c>
      <c r="H173" s="224"/>
      <c r="I173" s="224"/>
      <c r="J173" s="224"/>
      <c r="K173" s="224"/>
      <c r="L173" s="224"/>
      <c r="M173" s="224"/>
      <c r="N173" s="281"/>
      <c r="O173" s="390"/>
      <c r="P173" s="390"/>
    </row>
    <row r="174" spans="1:16" x14ac:dyDescent="0.2">
      <c r="A174" s="39"/>
      <c r="B174" s="39"/>
      <c r="C174" s="40"/>
      <c r="D174" s="39"/>
      <c r="E174" s="39"/>
      <c r="F174" s="39"/>
      <c r="G174" s="39"/>
      <c r="H174" s="42" t="s">
        <v>93</v>
      </c>
      <c r="I174" s="110" t="s">
        <v>65</v>
      </c>
      <c r="J174" s="46">
        <v>0.224</v>
      </c>
      <c r="K174" s="45"/>
      <c r="L174" s="101">
        <v>1</v>
      </c>
      <c r="M174" s="28">
        <f>L174*J174*1.153</f>
        <v>0.258272</v>
      </c>
      <c r="N174" s="389">
        <f>M174+M175+M176</f>
        <v>0.28929923000000002</v>
      </c>
      <c r="O174" s="390"/>
      <c r="P174" s="390"/>
    </row>
    <row r="175" spans="1:16" x14ac:dyDescent="0.2">
      <c r="A175" s="39"/>
      <c r="B175" s="39"/>
      <c r="C175" s="40"/>
      <c r="D175" s="39"/>
      <c r="E175" s="39"/>
      <c r="F175" s="39"/>
      <c r="G175" s="39"/>
      <c r="H175" s="42" t="s">
        <v>94</v>
      </c>
      <c r="I175" s="110" t="s">
        <v>65</v>
      </c>
      <c r="J175" s="44">
        <v>0.03</v>
      </c>
      <c r="K175" s="39"/>
      <c r="L175" s="46">
        <v>0.79700000000000004</v>
      </c>
      <c r="M175" s="28">
        <f>L175*J175*1.153</f>
        <v>2.7568230000000003E-2</v>
      </c>
      <c r="N175" s="390"/>
      <c r="O175" s="390"/>
      <c r="P175" s="390"/>
    </row>
    <row r="176" spans="1:16" x14ac:dyDescent="0.2">
      <c r="A176" s="39"/>
      <c r="B176" s="39"/>
      <c r="C176" s="40"/>
      <c r="D176" s="39"/>
      <c r="E176" s="39"/>
      <c r="F176" s="39"/>
      <c r="G176" s="39"/>
      <c r="H176" s="42" t="s">
        <v>136</v>
      </c>
      <c r="I176" s="110" t="s">
        <v>65</v>
      </c>
      <c r="J176" s="46">
        <v>2E-3</v>
      </c>
      <c r="K176" s="45"/>
      <c r="L176" s="44">
        <v>1.5</v>
      </c>
      <c r="M176" s="28">
        <f>L176*J176*1.153</f>
        <v>3.4590000000000003E-3</v>
      </c>
      <c r="N176" s="391"/>
      <c r="O176" s="391"/>
      <c r="P176" s="391"/>
    </row>
    <row r="177" spans="1:16" x14ac:dyDescent="0.2">
      <c r="A177" s="219">
        <v>3</v>
      </c>
      <c r="B177" s="387" t="s">
        <v>132</v>
      </c>
      <c r="C177" s="221" t="s">
        <v>137</v>
      </c>
      <c r="D177" s="219" t="s">
        <v>134</v>
      </c>
      <c r="E177" s="198">
        <v>5.4</v>
      </c>
      <c r="F177" s="53">
        <v>0.21</v>
      </c>
      <c r="G177" s="53">
        <v>0.03</v>
      </c>
      <c r="H177" s="219" t="s">
        <v>23</v>
      </c>
      <c r="I177" s="219" t="s">
        <v>23</v>
      </c>
      <c r="J177" s="219" t="s">
        <v>23</v>
      </c>
      <c r="K177" s="219" t="s">
        <v>23</v>
      </c>
      <c r="L177" s="219" t="s">
        <v>23</v>
      </c>
      <c r="M177" s="219" t="s">
        <v>23</v>
      </c>
      <c r="N177" s="252">
        <f>F178+G178</f>
        <v>0.48746129999999999</v>
      </c>
      <c r="O177" s="385">
        <f>N177+N179</f>
        <v>4.2185693000000004</v>
      </c>
      <c r="P177" s="385">
        <f>O177*E177</f>
        <v>22.780274220000003</v>
      </c>
    </row>
    <row r="178" spans="1:16" x14ac:dyDescent="0.2">
      <c r="A178" s="220"/>
      <c r="B178" s="388"/>
      <c r="C178" s="222"/>
      <c r="D178" s="220"/>
      <c r="E178" s="199"/>
      <c r="F178" s="23">
        <f>F177*1.94067</f>
        <v>0.40754069999999998</v>
      </c>
      <c r="G178" s="23">
        <f>G177*2.66402</f>
        <v>7.9920599999999994E-2</v>
      </c>
      <c r="H178" s="220"/>
      <c r="I178" s="220"/>
      <c r="J178" s="220"/>
      <c r="K178" s="220"/>
      <c r="L178" s="220"/>
      <c r="M178" s="220"/>
      <c r="N178" s="253"/>
      <c r="O178" s="386"/>
      <c r="P178" s="386"/>
    </row>
    <row r="179" spans="1:16" x14ac:dyDescent="0.2">
      <c r="A179" s="55"/>
      <c r="B179" s="55"/>
      <c r="C179" s="56"/>
      <c r="D179" s="55"/>
      <c r="E179" s="123"/>
      <c r="F179" s="55"/>
      <c r="G179" s="55"/>
      <c r="H179" s="60" t="s">
        <v>87</v>
      </c>
      <c r="I179" s="65" t="s">
        <v>134</v>
      </c>
      <c r="J179" s="66">
        <v>1</v>
      </c>
      <c r="K179" s="62"/>
      <c r="L179" s="62">
        <v>3.2360000000000002</v>
      </c>
      <c r="M179" s="28">
        <f>L179*J179*1.153</f>
        <v>3.7311080000000003</v>
      </c>
      <c r="N179" s="120">
        <f>M179</f>
        <v>3.7311080000000003</v>
      </c>
      <c r="O179" s="386"/>
      <c r="P179" s="386"/>
    </row>
    <row r="180" spans="1:16" x14ac:dyDescent="0.2">
      <c r="A180" s="219">
        <v>4</v>
      </c>
      <c r="B180" s="387" t="s">
        <v>138</v>
      </c>
      <c r="C180" s="221" t="s">
        <v>139</v>
      </c>
      <c r="D180" s="219" t="s">
        <v>134</v>
      </c>
      <c r="E180" s="198">
        <f>E177</f>
        <v>5.4</v>
      </c>
      <c r="F180" s="53">
        <f>0.08*0.5</f>
        <v>0.04</v>
      </c>
      <c r="G180" s="53">
        <f>0.05*0.5</f>
        <v>2.5000000000000001E-2</v>
      </c>
      <c r="H180" s="219" t="s">
        <v>23</v>
      </c>
      <c r="I180" s="219" t="s">
        <v>23</v>
      </c>
      <c r="J180" s="219" t="s">
        <v>23</v>
      </c>
      <c r="K180" s="219" t="s">
        <v>23</v>
      </c>
      <c r="L180" s="219" t="s">
        <v>23</v>
      </c>
      <c r="M180" s="219" t="s">
        <v>23</v>
      </c>
      <c r="N180" s="252">
        <f>F181+G181</f>
        <v>0.1442273</v>
      </c>
      <c r="O180" s="385">
        <f>N180+N182</f>
        <v>0.34255483000000003</v>
      </c>
      <c r="P180" s="385">
        <f>O180*E180</f>
        <v>1.8497960820000003</v>
      </c>
    </row>
    <row r="181" spans="1:16" x14ac:dyDescent="0.2">
      <c r="A181" s="220"/>
      <c r="B181" s="388"/>
      <c r="C181" s="222"/>
      <c r="D181" s="220"/>
      <c r="E181" s="199"/>
      <c r="F181" s="23">
        <f>F180*1.94067</f>
        <v>7.7626799999999996E-2</v>
      </c>
      <c r="G181" s="23">
        <f>G180*2.66402</f>
        <v>6.6600499999999993E-2</v>
      </c>
      <c r="H181" s="220"/>
      <c r="I181" s="220"/>
      <c r="J181" s="220"/>
      <c r="K181" s="220"/>
      <c r="L181" s="220"/>
      <c r="M181" s="220"/>
      <c r="N181" s="253"/>
      <c r="O181" s="386"/>
      <c r="P181" s="386"/>
    </row>
    <row r="182" spans="1:16" ht="24" x14ac:dyDescent="0.2">
      <c r="A182" s="55"/>
      <c r="B182" s="55"/>
      <c r="C182" s="56"/>
      <c r="D182" s="55"/>
      <c r="E182" s="55"/>
      <c r="F182" s="55"/>
      <c r="G182" s="55"/>
      <c r="H182" s="26" t="s">
        <v>140</v>
      </c>
      <c r="I182" s="26" t="s">
        <v>65</v>
      </c>
      <c r="J182" s="25">
        <v>1.03</v>
      </c>
      <c r="K182" s="26"/>
      <c r="L182" s="124">
        <v>0.16700000000000001</v>
      </c>
      <c r="M182" s="28">
        <f>L182*J182*1.153</f>
        <v>0.19832753000000003</v>
      </c>
      <c r="N182" s="120">
        <f>M182</f>
        <v>0.19832753000000003</v>
      </c>
      <c r="O182" s="386"/>
      <c r="P182" s="386"/>
    </row>
    <row r="183" spans="1:16" x14ac:dyDescent="0.2">
      <c r="A183" s="219">
        <v>5</v>
      </c>
      <c r="B183" s="387" t="s">
        <v>132</v>
      </c>
      <c r="C183" s="221" t="s">
        <v>141</v>
      </c>
      <c r="D183" s="219" t="s">
        <v>134</v>
      </c>
      <c r="E183" s="198">
        <v>1.5</v>
      </c>
      <c r="F183" s="53">
        <v>0.21</v>
      </c>
      <c r="G183" s="53">
        <v>0.03</v>
      </c>
      <c r="H183" s="219" t="s">
        <v>23</v>
      </c>
      <c r="I183" s="219" t="s">
        <v>23</v>
      </c>
      <c r="J183" s="219" t="s">
        <v>23</v>
      </c>
      <c r="K183" s="219" t="s">
        <v>23</v>
      </c>
      <c r="L183" s="219" t="s">
        <v>23</v>
      </c>
      <c r="M183" s="219" t="s">
        <v>23</v>
      </c>
      <c r="N183" s="252">
        <f>F184+G184</f>
        <v>0.48746129999999999</v>
      </c>
      <c r="O183" s="385">
        <f>N183+N185</f>
        <v>2.9018432999999999</v>
      </c>
      <c r="P183" s="385">
        <f>O183*E183</f>
        <v>4.3527649500000001</v>
      </c>
    </row>
    <row r="184" spans="1:16" x14ac:dyDescent="0.2">
      <c r="A184" s="220"/>
      <c r="B184" s="388"/>
      <c r="C184" s="222"/>
      <c r="D184" s="220"/>
      <c r="E184" s="199"/>
      <c r="F184" s="23">
        <f>F183*1.94067</f>
        <v>0.40754069999999998</v>
      </c>
      <c r="G184" s="23">
        <f>G183*2.66402</f>
        <v>7.9920599999999994E-2</v>
      </c>
      <c r="H184" s="220"/>
      <c r="I184" s="220"/>
      <c r="J184" s="220"/>
      <c r="K184" s="220"/>
      <c r="L184" s="220"/>
      <c r="M184" s="220"/>
      <c r="N184" s="253"/>
      <c r="O184" s="386"/>
      <c r="P184" s="386"/>
    </row>
    <row r="185" spans="1:16" x14ac:dyDescent="0.2">
      <c r="A185" s="55"/>
      <c r="B185" s="55"/>
      <c r="C185" s="56"/>
      <c r="D185" s="55"/>
      <c r="E185" s="55"/>
      <c r="F185" s="55"/>
      <c r="G185" s="55"/>
      <c r="H185" s="60" t="s">
        <v>87</v>
      </c>
      <c r="I185" s="65" t="s">
        <v>134</v>
      </c>
      <c r="J185" s="66">
        <v>1</v>
      </c>
      <c r="K185" s="62"/>
      <c r="L185" s="62">
        <v>2.0939999999999999</v>
      </c>
      <c r="M185" s="28">
        <f>L185*J185*1.153</f>
        <v>2.4143819999999998</v>
      </c>
      <c r="N185" s="120">
        <f>M185</f>
        <v>2.4143819999999998</v>
      </c>
      <c r="O185" s="386"/>
      <c r="P185" s="386"/>
    </row>
    <row r="186" spans="1:16" x14ac:dyDescent="0.2">
      <c r="A186" s="223">
        <v>6</v>
      </c>
      <c r="B186" s="392" t="s">
        <v>119</v>
      </c>
      <c r="C186" s="225" t="s">
        <v>142</v>
      </c>
      <c r="D186" s="223" t="s">
        <v>210</v>
      </c>
      <c r="E186" s="227">
        <v>0.4</v>
      </c>
      <c r="F186" s="121">
        <v>0.214</v>
      </c>
      <c r="G186" s="122">
        <v>2.9999999999999997E-4</v>
      </c>
      <c r="H186" s="223" t="s">
        <v>23</v>
      </c>
      <c r="I186" s="223" t="s">
        <v>23</v>
      </c>
      <c r="J186" s="223" t="s">
        <v>23</v>
      </c>
      <c r="K186" s="223" t="s">
        <v>23</v>
      </c>
      <c r="L186" s="223" t="s">
        <v>23</v>
      </c>
      <c r="M186" s="223" t="s">
        <v>23</v>
      </c>
      <c r="N186" s="280">
        <f>F187+G187</f>
        <v>0.41610258599999994</v>
      </c>
      <c r="O186" s="389">
        <f>N186+N188</f>
        <v>0.70540181599999996</v>
      </c>
      <c r="P186" s="389">
        <f>E186*O186</f>
        <v>0.28216072640000001</v>
      </c>
    </row>
    <row r="187" spans="1:16" x14ac:dyDescent="0.2">
      <c r="A187" s="224"/>
      <c r="B187" s="224"/>
      <c r="C187" s="226"/>
      <c r="D187" s="224"/>
      <c r="E187" s="228"/>
      <c r="F187" s="23">
        <f>F186*1.94067</f>
        <v>0.41530337999999994</v>
      </c>
      <c r="G187" s="23">
        <f>G186*2.66402</f>
        <v>7.992059999999999E-4</v>
      </c>
      <c r="H187" s="224"/>
      <c r="I187" s="224"/>
      <c r="J187" s="224"/>
      <c r="K187" s="224"/>
      <c r="L187" s="224"/>
      <c r="M187" s="224"/>
      <c r="N187" s="281"/>
      <c r="O187" s="390"/>
      <c r="P187" s="390"/>
    </row>
    <row r="188" spans="1:16" x14ac:dyDescent="0.2">
      <c r="A188" s="39"/>
      <c r="B188" s="39"/>
      <c r="C188" s="40"/>
      <c r="D188" s="39"/>
      <c r="E188" s="39"/>
      <c r="F188" s="39"/>
      <c r="G188" s="39"/>
      <c r="H188" s="42" t="s">
        <v>93</v>
      </c>
      <c r="I188" s="110" t="s">
        <v>65</v>
      </c>
      <c r="J188" s="46">
        <v>0.224</v>
      </c>
      <c r="K188" s="45"/>
      <c r="L188" s="101">
        <v>1</v>
      </c>
      <c r="M188" s="28">
        <f>L188*J188*1.153</f>
        <v>0.258272</v>
      </c>
      <c r="N188" s="389">
        <f>M188+M189+M190</f>
        <v>0.28929923000000002</v>
      </c>
      <c r="O188" s="390"/>
      <c r="P188" s="390"/>
    </row>
    <row r="189" spans="1:16" x14ac:dyDescent="0.2">
      <c r="A189" s="39"/>
      <c r="B189" s="39"/>
      <c r="C189" s="40"/>
      <c r="D189" s="39"/>
      <c r="E189" s="39"/>
      <c r="F189" s="39"/>
      <c r="G189" s="39"/>
      <c r="H189" s="42" t="s">
        <v>94</v>
      </c>
      <c r="I189" s="110" t="s">
        <v>65</v>
      </c>
      <c r="J189" s="44">
        <v>0.03</v>
      </c>
      <c r="K189" s="39"/>
      <c r="L189" s="46">
        <v>0.79700000000000004</v>
      </c>
      <c r="M189" s="28">
        <f>L189*J189*1.153</f>
        <v>2.7568230000000003E-2</v>
      </c>
      <c r="N189" s="390"/>
      <c r="O189" s="390"/>
      <c r="P189" s="390"/>
    </row>
    <row r="190" spans="1:16" x14ac:dyDescent="0.2">
      <c r="A190" s="39"/>
      <c r="B190" s="39"/>
      <c r="C190" s="40"/>
      <c r="D190" s="39"/>
      <c r="E190" s="39"/>
      <c r="F190" s="39"/>
      <c r="G190" s="39"/>
      <c r="H190" s="42" t="s">
        <v>136</v>
      </c>
      <c r="I190" s="110" t="s">
        <v>65</v>
      </c>
      <c r="J190" s="46">
        <v>2E-3</v>
      </c>
      <c r="K190" s="45"/>
      <c r="L190" s="44">
        <v>1.5</v>
      </c>
      <c r="M190" s="28">
        <f>L190*J190*1.153</f>
        <v>3.4590000000000003E-3</v>
      </c>
      <c r="N190" s="391"/>
      <c r="O190" s="391"/>
      <c r="P190" s="391"/>
    </row>
    <row r="191" spans="1:16" x14ac:dyDescent="0.2">
      <c r="A191" s="219">
        <v>7</v>
      </c>
      <c r="B191" s="387" t="s">
        <v>132</v>
      </c>
      <c r="C191" s="221" t="s">
        <v>143</v>
      </c>
      <c r="D191" s="219" t="s">
        <v>134</v>
      </c>
      <c r="E191" s="198">
        <v>2.2000000000000002</v>
      </c>
      <c r="F191" s="53">
        <v>0.21</v>
      </c>
      <c r="G191" s="53">
        <v>0.03</v>
      </c>
      <c r="H191" s="219" t="s">
        <v>23</v>
      </c>
      <c r="I191" s="219" t="s">
        <v>23</v>
      </c>
      <c r="J191" s="219" t="s">
        <v>23</v>
      </c>
      <c r="K191" s="219" t="s">
        <v>23</v>
      </c>
      <c r="L191" s="219" t="s">
        <v>23</v>
      </c>
      <c r="M191" s="219" t="s">
        <v>23</v>
      </c>
      <c r="N191" s="252">
        <f>F192+G192</f>
        <v>0.48746129999999999</v>
      </c>
      <c r="O191" s="385">
        <f>N191+N193</f>
        <v>2.9018432999999999</v>
      </c>
      <c r="P191" s="385">
        <f>O191*E191</f>
        <v>6.3840552600000002</v>
      </c>
    </row>
    <row r="192" spans="1:16" x14ac:dyDescent="0.2">
      <c r="A192" s="220"/>
      <c r="B192" s="388"/>
      <c r="C192" s="222"/>
      <c r="D192" s="220"/>
      <c r="E192" s="199"/>
      <c r="F192" s="23">
        <f>F191*1.94067</f>
        <v>0.40754069999999998</v>
      </c>
      <c r="G192" s="23">
        <f>G191*2.66402</f>
        <v>7.9920599999999994E-2</v>
      </c>
      <c r="H192" s="220"/>
      <c r="I192" s="220"/>
      <c r="J192" s="220"/>
      <c r="K192" s="220"/>
      <c r="L192" s="220"/>
      <c r="M192" s="220"/>
      <c r="N192" s="253"/>
      <c r="O192" s="386"/>
      <c r="P192" s="386"/>
    </row>
    <row r="193" spans="1:16" x14ac:dyDescent="0.2">
      <c r="A193" s="55"/>
      <c r="B193" s="55"/>
      <c r="C193" s="56"/>
      <c r="D193" s="55"/>
      <c r="E193" s="123"/>
      <c r="F193" s="55"/>
      <c r="G193" s="55"/>
      <c r="H193" s="60" t="s">
        <v>87</v>
      </c>
      <c r="I193" s="65" t="s">
        <v>134</v>
      </c>
      <c r="J193" s="66">
        <v>1</v>
      </c>
      <c r="K193" s="62"/>
      <c r="L193" s="62">
        <v>2.0939999999999999</v>
      </c>
      <c r="M193" s="28">
        <f>L193*J193*1.153</f>
        <v>2.4143819999999998</v>
      </c>
      <c r="N193" s="120">
        <f>M193</f>
        <v>2.4143819999999998</v>
      </c>
      <c r="O193" s="386"/>
      <c r="P193" s="386"/>
    </row>
    <row r="194" spans="1:16" x14ac:dyDescent="0.2">
      <c r="A194" s="219">
        <v>8</v>
      </c>
      <c r="B194" s="387" t="s">
        <v>138</v>
      </c>
      <c r="C194" s="221" t="s">
        <v>144</v>
      </c>
      <c r="D194" s="219" t="s">
        <v>134</v>
      </c>
      <c r="E194" s="198">
        <f>E191</f>
        <v>2.2000000000000002</v>
      </c>
      <c r="F194" s="53">
        <f>0.08*0.5</f>
        <v>0.04</v>
      </c>
      <c r="G194" s="53">
        <f>0.05*0.5</f>
        <v>2.5000000000000001E-2</v>
      </c>
      <c r="H194" s="219" t="s">
        <v>23</v>
      </c>
      <c r="I194" s="219" t="s">
        <v>23</v>
      </c>
      <c r="J194" s="219" t="s">
        <v>23</v>
      </c>
      <c r="K194" s="219" t="s">
        <v>23</v>
      </c>
      <c r="L194" s="219" t="s">
        <v>23</v>
      </c>
      <c r="M194" s="219" t="s">
        <v>23</v>
      </c>
      <c r="N194" s="252">
        <f>F195+G195</f>
        <v>0.1442273</v>
      </c>
      <c r="O194" s="385">
        <f>N194+N196</f>
        <v>0.34255483000000003</v>
      </c>
      <c r="P194" s="385">
        <f>O194*E194</f>
        <v>0.75362062600000013</v>
      </c>
    </row>
    <row r="195" spans="1:16" x14ac:dyDescent="0.2">
      <c r="A195" s="220"/>
      <c r="B195" s="388"/>
      <c r="C195" s="222"/>
      <c r="D195" s="220"/>
      <c r="E195" s="199"/>
      <c r="F195" s="23">
        <f>F194*1.94067</f>
        <v>7.7626799999999996E-2</v>
      </c>
      <c r="G195" s="23">
        <f>G194*2.66402</f>
        <v>6.6600499999999993E-2</v>
      </c>
      <c r="H195" s="220"/>
      <c r="I195" s="220"/>
      <c r="J195" s="220"/>
      <c r="K195" s="220"/>
      <c r="L195" s="220"/>
      <c r="M195" s="220"/>
      <c r="N195" s="253"/>
      <c r="O195" s="386"/>
      <c r="P195" s="386"/>
    </row>
    <row r="196" spans="1:16" ht="24" x14ac:dyDescent="0.2">
      <c r="A196" s="55"/>
      <c r="B196" s="55"/>
      <c r="C196" s="56"/>
      <c r="D196" s="55"/>
      <c r="E196" s="55"/>
      <c r="F196" s="55"/>
      <c r="G196" s="55"/>
      <c r="H196" s="26" t="s">
        <v>140</v>
      </c>
      <c r="I196" s="26" t="s">
        <v>65</v>
      </c>
      <c r="J196" s="25">
        <v>1.03</v>
      </c>
      <c r="K196" s="26"/>
      <c r="L196" s="124">
        <v>0.16700000000000001</v>
      </c>
      <c r="M196" s="28">
        <f>L196*J196*1.153</f>
        <v>0.19832753000000003</v>
      </c>
      <c r="N196" s="120">
        <f>M196</f>
        <v>0.19832753000000003</v>
      </c>
      <c r="O196" s="386"/>
      <c r="P196" s="386"/>
    </row>
    <row r="197" spans="1:16" x14ac:dyDescent="0.2">
      <c r="A197" s="195">
        <v>9</v>
      </c>
      <c r="B197" s="371" t="s">
        <v>145</v>
      </c>
      <c r="C197" s="196" t="s">
        <v>146</v>
      </c>
      <c r="D197" s="195" t="s">
        <v>126</v>
      </c>
      <c r="E197" s="197">
        <v>1</v>
      </c>
      <c r="F197" s="38">
        <v>0.97</v>
      </c>
      <c r="G197" s="38">
        <f>0.5*0.09</f>
        <v>4.4999999999999998E-2</v>
      </c>
      <c r="H197" s="195" t="s">
        <v>23</v>
      </c>
      <c r="I197" s="195" t="s">
        <v>23</v>
      </c>
      <c r="J197" s="195" t="s">
        <v>23</v>
      </c>
      <c r="K197" s="195" t="s">
        <v>23</v>
      </c>
      <c r="L197" s="195" t="s">
        <v>23</v>
      </c>
      <c r="M197" s="195" t="s">
        <v>23</v>
      </c>
      <c r="N197" s="254">
        <f>F198+G198</f>
        <v>2.0023307999999997</v>
      </c>
      <c r="O197" s="377">
        <f>N197+N199</f>
        <v>62.073630800000004</v>
      </c>
      <c r="P197" s="326">
        <f>O197*E197</f>
        <v>62.073630800000004</v>
      </c>
    </row>
    <row r="198" spans="1:16" x14ac:dyDescent="0.2">
      <c r="A198" s="195"/>
      <c r="B198" s="371"/>
      <c r="C198" s="196"/>
      <c r="D198" s="195"/>
      <c r="E198" s="197"/>
      <c r="F198" s="23">
        <f>F197*1.94067</f>
        <v>1.8824498999999999</v>
      </c>
      <c r="G198" s="23">
        <f>G197*2.66402</f>
        <v>0.11988089999999998</v>
      </c>
      <c r="H198" s="195"/>
      <c r="I198" s="195"/>
      <c r="J198" s="195"/>
      <c r="K198" s="195"/>
      <c r="L198" s="195"/>
      <c r="M198" s="195"/>
      <c r="N198" s="254"/>
      <c r="O198" s="377"/>
      <c r="P198" s="326"/>
    </row>
    <row r="199" spans="1:16" x14ac:dyDescent="0.2">
      <c r="A199" s="55"/>
      <c r="B199" s="55"/>
      <c r="C199" s="56"/>
      <c r="D199" s="55"/>
      <c r="E199" s="55"/>
      <c r="F199" s="55"/>
      <c r="G199" s="55"/>
      <c r="H199" s="60" t="s">
        <v>129</v>
      </c>
      <c r="I199" s="65" t="s">
        <v>126</v>
      </c>
      <c r="J199" s="66">
        <v>1</v>
      </c>
      <c r="K199" s="62"/>
      <c r="L199" s="101">
        <v>52.1</v>
      </c>
      <c r="M199" s="28">
        <f>L199*J199*1.153</f>
        <v>60.071300000000001</v>
      </c>
      <c r="N199" s="66">
        <f>M199</f>
        <v>60.071300000000001</v>
      </c>
      <c r="O199" s="377"/>
      <c r="P199" s="326"/>
    </row>
    <row r="200" spans="1:16" x14ac:dyDescent="0.2">
      <c r="A200" s="216">
        <v>10</v>
      </c>
      <c r="B200" s="384" t="s">
        <v>147</v>
      </c>
      <c r="C200" s="217" t="s">
        <v>148</v>
      </c>
      <c r="D200" s="216" t="s">
        <v>126</v>
      </c>
      <c r="E200" s="218">
        <v>2</v>
      </c>
      <c r="F200" s="38">
        <v>0.31</v>
      </c>
      <c r="G200" s="38">
        <v>0.31</v>
      </c>
      <c r="H200" s="216" t="s">
        <v>23</v>
      </c>
      <c r="I200" s="216" t="s">
        <v>23</v>
      </c>
      <c r="J200" s="216" t="s">
        <v>23</v>
      </c>
      <c r="K200" s="216" t="s">
        <v>23</v>
      </c>
      <c r="L200" s="216" t="s">
        <v>23</v>
      </c>
      <c r="M200" s="216" t="s">
        <v>23</v>
      </c>
      <c r="N200" s="382">
        <f>F201+G201</f>
        <v>1.4274538999999999</v>
      </c>
      <c r="O200" s="383">
        <f>N200+N202</f>
        <v>6.6159539000000001</v>
      </c>
      <c r="P200" s="383">
        <f>O200*E200</f>
        <v>13.2319078</v>
      </c>
    </row>
    <row r="201" spans="1:16" x14ac:dyDescent="0.2">
      <c r="A201" s="216"/>
      <c r="B201" s="384"/>
      <c r="C201" s="217"/>
      <c r="D201" s="216"/>
      <c r="E201" s="218"/>
      <c r="F201" s="23">
        <f>F200*1.94067</f>
        <v>0.60160769999999997</v>
      </c>
      <c r="G201" s="23">
        <f>G200*2.66402</f>
        <v>0.82584619999999997</v>
      </c>
      <c r="H201" s="216"/>
      <c r="I201" s="216"/>
      <c r="J201" s="216"/>
      <c r="K201" s="216"/>
      <c r="L201" s="216"/>
      <c r="M201" s="216"/>
      <c r="N201" s="382"/>
      <c r="O201" s="383"/>
      <c r="P201" s="383"/>
    </row>
    <row r="202" spans="1:16" x14ac:dyDescent="0.2">
      <c r="A202" s="39"/>
      <c r="B202" s="39"/>
      <c r="C202" s="40"/>
      <c r="D202" s="39"/>
      <c r="E202" s="39"/>
      <c r="F202" s="39"/>
      <c r="G202" s="39"/>
      <c r="H202" s="45" t="s">
        <v>149</v>
      </c>
      <c r="I202" s="110" t="s">
        <v>126</v>
      </c>
      <c r="J202" s="44">
        <v>1</v>
      </c>
      <c r="K202" s="44"/>
      <c r="L202" s="44">
        <v>4.5</v>
      </c>
      <c r="M202" s="28">
        <f>L202*J202*1.153</f>
        <v>5.1885000000000003</v>
      </c>
      <c r="N202" s="44">
        <f>M202</f>
        <v>5.1885000000000003</v>
      </c>
      <c r="O202" s="383"/>
      <c r="P202" s="383"/>
    </row>
    <row r="203" spans="1:16" x14ac:dyDescent="0.2">
      <c r="A203" s="195">
        <v>11</v>
      </c>
      <c r="B203" s="371" t="s">
        <v>150</v>
      </c>
      <c r="C203" s="196" t="s">
        <v>151</v>
      </c>
      <c r="D203" s="195" t="s">
        <v>126</v>
      </c>
      <c r="E203" s="197">
        <v>1</v>
      </c>
      <c r="F203" s="38">
        <f>1.31/2</f>
        <v>0.65500000000000003</v>
      </c>
      <c r="G203" s="38">
        <f>0.09/2</f>
        <v>4.4999999999999998E-2</v>
      </c>
      <c r="H203" s="195" t="s">
        <v>23</v>
      </c>
      <c r="I203" s="195" t="s">
        <v>23</v>
      </c>
      <c r="J203" s="195" t="s">
        <v>23</v>
      </c>
      <c r="K203" s="195" t="s">
        <v>23</v>
      </c>
      <c r="L203" s="195" t="s">
        <v>23</v>
      </c>
      <c r="M203" s="195" t="s">
        <v>23</v>
      </c>
      <c r="N203" s="254">
        <f>F204+G204</f>
        <v>1.3910197500000001</v>
      </c>
      <c r="O203" s="377">
        <f>N203+N205</f>
        <v>11.72189975</v>
      </c>
      <c r="P203" s="326">
        <f>O203*E203</f>
        <v>11.72189975</v>
      </c>
    </row>
    <row r="204" spans="1:16" x14ac:dyDescent="0.2">
      <c r="A204" s="195"/>
      <c r="B204" s="371"/>
      <c r="C204" s="196"/>
      <c r="D204" s="195"/>
      <c r="E204" s="197"/>
      <c r="F204" s="23">
        <f>F203*1.94067</f>
        <v>1.27113885</v>
      </c>
      <c r="G204" s="23">
        <f>G203*2.66402</f>
        <v>0.11988089999999998</v>
      </c>
      <c r="H204" s="195"/>
      <c r="I204" s="195"/>
      <c r="J204" s="195"/>
      <c r="K204" s="195"/>
      <c r="L204" s="195"/>
      <c r="M204" s="195"/>
      <c r="N204" s="254"/>
      <c r="O204" s="377"/>
      <c r="P204" s="326"/>
    </row>
    <row r="205" spans="1:16" x14ac:dyDescent="0.2">
      <c r="A205" s="55"/>
      <c r="B205" s="55"/>
      <c r="C205" s="56"/>
      <c r="D205" s="55"/>
      <c r="E205" s="55"/>
      <c r="F205" s="55"/>
      <c r="G205" s="55"/>
      <c r="H205" s="60" t="s">
        <v>152</v>
      </c>
      <c r="I205" s="65" t="s">
        <v>126</v>
      </c>
      <c r="J205" s="66">
        <v>1</v>
      </c>
      <c r="K205" s="62"/>
      <c r="L205" s="44">
        <v>8.9600000000000009</v>
      </c>
      <c r="M205" s="28">
        <f>L205*J205*1.153</f>
        <v>10.330880000000001</v>
      </c>
      <c r="N205" s="66">
        <f>M205</f>
        <v>10.330880000000001</v>
      </c>
      <c r="O205" s="377"/>
      <c r="P205" s="326"/>
    </row>
    <row r="206" spans="1:16" x14ac:dyDescent="0.2">
      <c r="A206" s="213">
        <v>12</v>
      </c>
      <c r="B206" s="360" t="s">
        <v>153</v>
      </c>
      <c r="C206" s="214" t="s">
        <v>154</v>
      </c>
      <c r="D206" s="213" t="s">
        <v>126</v>
      </c>
      <c r="E206" s="215">
        <v>1</v>
      </c>
      <c r="F206" s="125">
        <v>0.59</v>
      </c>
      <c r="G206" s="125">
        <v>0.02</v>
      </c>
      <c r="H206" s="213" t="s">
        <v>23</v>
      </c>
      <c r="I206" s="213" t="s">
        <v>23</v>
      </c>
      <c r="J206" s="213" t="s">
        <v>23</v>
      </c>
      <c r="K206" s="213" t="s">
        <v>23</v>
      </c>
      <c r="L206" s="213" t="s">
        <v>23</v>
      </c>
      <c r="M206" s="213" t="s">
        <v>23</v>
      </c>
      <c r="N206" s="321">
        <f>F207+G207</f>
        <v>1.1982756999999999</v>
      </c>
      <c r="O206" s="381">
        <f>N206+N208</f>
        <v>55.619875700000009</v>
      </c>
      <c r="P206" s="336">
        <f>O206*E206</f>
        <v>55.619875700000009</v>
      </c>
    </row>
    <row r="207" spans="1:16" x14ac:dyDescent="0.2">
      <c r="A207" s="213"/>
      <c r="B207" s="360"/>
      <c r="C207" s="214"/>
      <c r="D207" s="213"/>
      <c r="E207" s="215"/>
      <c r="F207" s="23">
        <f>F206*1.94067</f>
        <v>1.1449952999999999</v>
      </c>
      <c r="G207" s="23">
        <f>G206*2.66402</f>
        <v>5.3280399999999999E-2</v>
      </c>
      <c r="H207" s="213"/>
      <c r="I207" s="213"/>
      <c r="J207" s="213"/>
      <c r="K207" s="213"/>
      <c r="L207" s="213"/>
      <c r="M207" s="213"/>
      <c r="N207" s="321"/>
      <c r="O207" s="381"/>
      <c r="P207" s="336"/>
    </row>
    <row r="208" spans="1:16" x14ac:dyDescent="0.2">
      <c r="A208" s="126"/>
      <c r="B208" s="126"/>
      <c r="C208" s="127"/>
      <c r="D208" s="126"/>
      <c r="E208" s="126"/>
      <c r="F208" s="126"/>
      <c r="G208" s="126"/>
      <c r="H208" s="128" t="s">
        <v>129</v>
      </c>
      <c r="I208" s="80" t="s">
        <v>126</v>
      </c>
      <c r="J208" s="129">
        <v>1</v>
      </c>
      <c r="K208" s="77"/>
      <c r="L208" s="130">
        <v>47.2</v>
      </c>
      <c r="M208" s="28">
        <f>L208*J208*1.153</f>
        <v>54.421600000000005</v>
      </c>
      <c r="N208" s="129">
        <f>M208</f>
        <v>54.421600000000005</v>
      </c>
      <c r="O208" s="381"/>
      <c r="P208" s="336"/>
    </row>
    <row r="209" spans="1:16" x14ac:dyDescent="0.2">
      <c r="A209" s="210">
        <v>13</v>
      </c>
      <c r="B209" s="380" t="s">
        <v>155</v>
      </c>
      <c r="C209" s="211" t="s">
        <v>156</v>
      </c>
      <c r="D209" s="210" t="s">
        <v>126</v>
      </c>
      <c r="E209" s="212">
        <v>2</v>
      </c>
      <c r="F209" s="125">
        <v>0.22</v>
      </c>
      <c r="G209" s="125">
        <v>0.23</v>
      </c>
      <c r="H209" s="210" t="s">
        <v>23</v>
      </c>
      <c r="I209" s="210" t="s">
        <v>23</v>
      </c>
      <c r="J209" s="210" t="s">
        <v>23</v>
      </c>
      <c r="K209" s="210" t="s">
        <v>23</v>
      </c>
      <c r="L209" s="210" t="s">
        <v>23</v>
      </c>
      <c r="M209" s="210" t="s">
        <v>23</v>
      </c>
      <c r="N209" s="379">
        <f>F210+G210</f>
        <v>1.0396719999999999</v>
      </c>
      <c r="O209" s="378">
        <f>N209+N211</f>
        <v>5.0751720000000002</v>
      </c>
      <c r="P209" s="378">
        <f>O209*E209</f>
        <v>10.150344</v>
      </c>
    </row>
    <row r="210" spans="1:16" x14ac:dyDescent="0.2">
      <c r="A210" s="210"/>
      <c r="B210" s="380"/>
      <c r="C210" s="211"/>
      <c r="D210" s="210"/>
      <c r="E210" s="212"/>
      <c r="F210" s="23">
        <f>F209*1.94067</f>
        <v>0.42694739999999998</v>
      </c>
      <c r="G210" s="23">
        <f>G209*2.66402</f>
        <v>0.61272459999999995</v>
      </c>
      <c r="H210" s="210"/>
      <c r="I210" s="210"/>
      <c r="J210" s="210"/>
      <c r="K210" s="210"/>
      <c r="L210" s="210"/>
      <c r="M210" s="210"/>
      <c r="N210" s="379"/>
      <c r="O210" s="378"/>
      <c r="P210" s="378"/>
    </row>
    <row r="211" spans="1:16" x14ac:dyDescent="0.2">
      <c r="A211" s="131"/>
      <c r="B211" s="131"/>
      <c r="C211" s="132"/>
      <c r="D211" s="131"/>
      <c r="E211" s="131"/>
      <c r="F211" s="131"/>
      <c r="G211" s="131"/>
      <c r="H211" s="133" t="s">
        <v>149</v>
      </c>
      <c r="I211" s="110" t="s">
        <v>126</v>
      </c>
      <c r="J211" s="44">
        <v>1</v>
      </c>
      <c r="K211" s="134"/>
      <c r="L211" s="134">
        <v>3.5</v>
      </c>
      <c r="M211" s="28">
        <f>L211*J211*1.153</f>
        <v>4.0354999999999999</v>
      </c>
      <c r="N211" s="134">
        <f>M211</f>
        <v>4.0354999999999999</v>
      </c>
      <c r="O211" s="378"/>
      <c r="P211" s="378"/>
    </row>
    <row r="212" spans="1:16" x14ac:dyDescent="0.2">
      <c r="A212" s="195">
        <v>14</v>
      </c>
      <c r="B212" s="371" t="s">
        <v>157</v>
      </c>
      <c r="C212" s="196" t="s">
        <v>158</v>
      </c>
      <c r="D212" s="195" t="s">
        <v>126</v>
      </c>
      <c r="E212" s="197">
        <v>1</v>
      </c>
      <c r="F212" s="38">
        <f>0.79/2</f>
        <v>0.39500000000000002</v>
      </c>
      <c r="G212" s="38">
        <f>0.06/2</f>
        <v>0.03</v>
      </c>
      <c r="H212" s="195" t="s">
        <v>23</v>
      </c>
      <c r="I212" s="195" t="s">
        <v>23</v>
      </c>
      <c r="J212" s="195" t="s">
        <v>23</v>
      </c>
      <c r="K212" s="195" t="s">
        <v>23</v>
      </c>
      <c r="L212" s="195" t="s">
        <v>23</v>
      </c>
      <c r="M212" s="195" t="s">
        <v>23</v>
      </c>
      <c r="N212" s="254">
        <f>F213+G213</f>
        <v>0.84648524999999997</v>
      </c>
      <c r="O212" s="377">
        <f>N212+N214</f>
        <v>9.1480852500000012</v>
      </c>
      <c r="P212" s="326">
        <f>O212*E212</f>
        <v>9.1480852500000012</v>
      </c>
    </row>
    <row r="213" spans="1:16" x14ac:dyDescent="0.2">
      <c r="A213" s="195"/>
      <c r="B213" s="371"/>
      <c r="C213" s="196"/>
      <c r="D213" s="195"/>
      <c r="E213" s="197"/>
      <c r="F213" s="23">
        <f>F212*1.94067</f>
        <v>0.76656464999999996</v>
      </c>
      <c r="G213" s="23">
        <f>G212*2.66402</f>
        <v>7.9920599999999994E-2</v>
      </c>
      <c r="H213" s="195"/>
      <c r="I213" s="195"/>
      <c r="J213" s="195"/>
      <c r="K213" s="195"/>
      <c r="L213" s="195"/>
      <c r="M213" s="195"/>
      <c r="N213" s="254"/>
      <c r="O213" s="377"/>
      <c r="P213" s="326"/>
    </row>
    <row r="214" spans="1:16" x14ac:dyDescent="0.2">
      <c r="A214" s="55"/>
      <c r="B214" s="55"/>
      <c r="C214" s="56"/>
      <c r="D214" s="55"/>
      <c r="E214" s="55"/>
      <c r="F214" s="55"/>
      <c r="G214" s="55"/>
      <c r="H214" s="60" t="s">
        <v>152</v>
      </c>
      <c r="I214" s="65" t="s">
        <v>126</v>
      </c>
      <c r="J214" s="66">
        <v>1</v>
      </c>
      <c r="K214" s="62"/>
      <c r="L214" s="44">
        <v>7.2</v>
      </c>
      <c r="M214" s="28">
        <f>L214*J214*1.153</f>
        <v>8.3016000000000005</v>
      </c>
      <c r="N214" s="66">
        <f>M214</f>
        <v>8.3016000000000005</v>
      </c>
      <c r="O214" s="377"/>
      <c r="P214" s="326"/>
    </row>
    <row r="215" spans="1:16" x14ac:dyDescent="0.2">
      <c r="A215" s="195">
        <v>15</v>
      </c>
      <c r="B215" s="371" t="s">
        <v>96</v>
      </c>
      <c r="C215" s="196" t="s">
        <v>159</v>
      </c>
      <c r="D215" s="195" t="s">
        <v>65</v>
      </c>
      <c r="E215" s="209">
        <v>0.4</v>
      </c>
      <c r="F215" s="52">
        <v>0.124</v>
      </c>
      <c r="G215" s="52">
        <v>1.4E-3</v>
      </c>
      <c r="H215" s="195" t="s">
        <v>23</v>
      </c>
      <c r="I215" s="195" t="s">
        <v>23</v>
      </c>
      <c r="J215" s="195" t="s">
        <v>23</v>
      </c>
      <c r="K215" s="195" t="s">
        <v>23</v>
      </c>
      <c r="L215" s="254" t="s">
        <v>23</v>
      </c>
      <c r="M215" s="254" t="s">
        <v>23</v>
      </c>
      <c r="N215" s="254">
        <f>F216+G216</f>
        <v>0.24437270799999999</v>
      </c>
      <c r="O215" s="326">
        <f>N215+N217</f>
        <v>0.61794470800000001</v>
      </c>
      <c r="P215" s="326">
        <f>E215*O215</f>
        <v>0.2471778832</v>
      </c>
    </row>
    <row r="216" spans="1:16" x14ac:dyDescent="0.2">
      <c r="A216" s="195"/>
      <c r="B216" s="371"/>
      <c r="C216" s="196"/>
      <c r="D216" s="195"/>
      <c r="E216" s="209"/>
      <c r="F216" s="23">
        <f>F215*1.94067</f>
        <v>0.24064307999999998</v>
      </c>
      <c r="G216" s="23">
        <f>G215*2.66402</f>
        <v>3.7296279999999996E-3</v>
      </c>
      <c r="H216" s="195"/>
      <c r="I216" s="195"/>
      <c r="J216" s="195"/>
      <c r="K216" s="195"/>
      <c r="L216" s="254"/>
      <c r="M216" s="254"/>
      <c r="N216" s="254"/>
      <c r="O216" s="326"/>
      <c r="P216" s="326"/>
    </row>
    <row r="217" spans="1:16" x14ac:dyDescent="0.2">
      <c r="A217" s="55"/>
      <c r="B217" s="55"/>
      <c r="C217" s="56"/>
      <c r="D217" s="55"/>
      <c r="E217" s="55"/>
      <c r="F217" s="55"/>
      <c r="G217" s="55"/>
      <c r="H217" s="60" t="s">
        <v>98</v>
      </c>
      <c r="I217" s="65" t="s">
        <v>65</v>
      </c>
      <c r="J217" s="66">
        <v>1</v>
      </c>
      <c r="K217" s="60"/>
      <c r="L217" s="67">
        <v>0.32400000000000001</v>
      </c>
      <c r="M217" s="28">
        <f>L217*J217*1.153</f>
        <v>0.37357200000000002</v>
      </c>
      <c r="N217" s="62">
        <f>M217</f>
        <v>0.37357200000000002</v>
      </c>
      <c r="O217" s="326"/>
      <c r="P217" s="326"/>
    </row>
    <row r="218" spans="1:16" x14ac:dyDescent="0.2">
      <c r="A218" s="195">
        <v>16</v>
      </c>
      <c r="B218" s="371" t="s">
        <v>96</v>
      </c>
      <c r="C218" s="196" t="s">
        <v>97</v>
      </c>
      <c r="D218" s="195" t="s">
        <v>65</v>
      </c>
      <c r="E218" s="209">
        <v>0.5</v>
      </c>
      <c r="F218" s="52">
        <v>0.124</v>
      </c>
      <c r="G218" s="52">
        <v>1.4E-3</v>
      </c>
      <c r="H218" s="195" t="s">
        <v>23</v>
      </c>
      <c r="I218" s="195" t="s">
        <v>23</v>
      </c>
      <c r="J218" s="195" t="s">
        <v>23</v>
      </c>
      <c r="K218" s="195" t="s">
        <v>23</v>
      </c>
      <c r="L218" s="254" t="s">
        <v>23</v>
      </c>
      <c r="M218" s="254" t="s">
        <v>23</v>
      </c>
      <c r="N218" s="254">
        <f>F219+G219</f>
        <v>0.24437270799999999</v>
      </c>
      <c r="O218" s="326">
        <f>N218+N220</f>
        <v>0.61794470800000001</v>
      </c>
      <c r="P218" s="326">
        <f>E218*O218</f>
        <v>0.308972354</v>
      </c>
    </row>
    <row r="219" spans="1:16" x14ac:dyDescent="0.2">
      <c r="A219" s="195"/>
      <c r="B219" s="371"/>
      <c r="C219" s="196"/>
      <c r="D219" s="195"/>
      <c r="E219" s="209"/>
      <c r="F219" s="23">
        <f>F218*1.94067</f>
        <v>0.24064307999999998</v>
      </c>
      <c r="G219" s="23">
        <f>G218*2.66402</f>
        <v>3.7296279999999996E-3</v>
      </c>
      <c r="H219" s="195"/>
      <c r="I219" s="195"/>
      <c r="J219" s="195"/>
      <c r="K219" s="195"/>
      <c r="L219" s="254"/>
      <c r="M219" s="254"/>
      <c r="N219" s="254"/>
      <c r="O219" s="326"/>
      <c r="P219" s="326"/>
    </row>
    <row r="220" spans="1:16" x14ac:dyDescent="0.2">
      <c r="A220" s="55"/>
      <c r="B220" s="55"/>
      <c r="C220" s="56"/>
      <c r="D220" s="55"/>
      <c r="E220" s="55"/>
      <c r="F220" s="55"/>
      <c r="G220" s="55"/>
      <c r="H220" s="60" t="s">
        <v>98</v>
      </c>
      <c r="I220" s="65" t="s">
        <v>65</v>
      </c>
      <c r="J220" s="66">
        <v>1</v>
      </c>
      <c r="K220" s="60"/>
      <c r="L220" s="67">
        <v>0.32400000000000001</v>
      </c>
      <c r="M220" s="28">
        <f>L220*J220*1.153</f>
        <v>0.37357200000000002</v>
      </c>
      <c r="N220" s="62">
        <f>M220</f>
        <v>0.37357200000000002</v>
      </c>
      <c r="O220" s="326"/>
      <c r="P220" s="326"/>
    </row>
    <row r="221" spans="1:16" x14ac:dyDescent="0.2">
      <c r="A221" s="203">
        <v>17</v>
      </c>
      <c r="B221" s="375" t="s">
        <v>160</v>
      </c>
      <c r="C221" s="205" t="s">
        <v>161</v>
      </c>
      <c r="D221" s="203" t="s">
        <v>65</v>
      </c>
      <c r="E221" s="207">
        <v>9</v>
      </c>
      <c r="F221" s="135">
        <v>0.19</v>
      </c>
      <c r="G221" s="135">
        <v>0.16200000000000001</v>
      </c>
      <c r="H221" s="203" t="s">
        <v>23</v>
      </c>
      <c r="I221" s="203" t="s">
        <v>23</v>
      </c>
      <c r="J221" s="203" t="s">
        <v>23</v>
      </c>
      <c r="K221" s="203" t="s">
        <v>23</v>
      </c>
      <c r="L221" s="203" t="s">
        <v>23</v>
      </c>
      <c r="M221" s="203" t="s">
        <v>23</v>
      </c>
      <c r="N221" s="373">
        <f>F222+G222</f>
        <v>0.80029854</v>
      </c>
      <c r="O221" s="372">
        <f>N221+N223</f>
        <v>1.2845585399999999</v>
      </c>
      <c r="P221" s="372">
        <f>O221*E221</f>
        <v>11.561026859999998</v>
      </c>
    </row>
    <row r="222" spans="1:16" x14ac:dyDescent="0.2">
      <c r="A222" s="204"/>
      <c r="B222" s="376"/>
      <c r="C222" s="206"/>
      <c r="D222" s="204"/>
      <c r="E222" s="208"/>
      <c r="F222" s="23">
        <f>F221*1.94067</f>
        <v>0.36872729999999998</v>
      </c>
      <c r="G222" s="23">
        <f>G221*2.66402</f>
        <v>0.43157123999999997</v>
      </c>
      <c r="H222" s="204"/>
      <c r="I222" s="204"/>
      <c r="J222" s="204"/>
      <c r="K222" s="204"/>
      <c r="L222" s="204"/>
      <c r="M222" s="204"/>
      <c r="N222" s="374"/>
      <c r="O222" s="372"/>
      <c r="P222" s="372"/>
    </row>
    <row r="223" spans="1:16" ht="24" x14ac:dyDescent="0.2">
      <c r="A223" s="136"/>
      <c r="B223" s="136"/>
      <c r="C223" s="137"/>
      <c r="D223" s="136"/>
      <c r="E223" s="28"/>
      <c r="F223" s="28"/>
      <c r="G223" s="28"/>
      <c r="H223" s="136" t="s">
        <v>162</v>
      </c>
      <c r="I223" s="136" t="s">
        <v>65</v>
      </c>
      <c r="J223" s="138">
        <v>1</v>
      </c>
      <c r="K223" s="136"/>
      <c r="L223" s="28">
        <v>0.42</v>
      </c>
      <c r="M223" s="28">
        <f>L223*J223*1.153</f>
        <v>0.48425999999999997</v>
      </c>
      <c r="N223" s="28">
        <f>M223</f>
        <v>0.48425999999999997</v>
      </c>
      <c r="O223" s="372"/>
      <c r="P223" s="372"/>
    </row>
    <row r="224" spans="1:16" x14ac:dyDescent="0.2">
      <c r="A224" s="195">
        <v>18</v>
      </c>
      <c r="B224" s="371" t="s">
        <v>163</v>
      </c>
      <c r="C224" s="196" t="s">
        <v>164</v>
      </c>
      <c r="D224" s="195" t="s">
        <v>165</v>
      </c>
      <c r="E224" s="202">
        <f>10.9/1000</f>
        <v>1.09E-2</v>
      </c>
      <c r="F224" s="139">
        <v>29.8</v>
      </c>
      <c r="G224" s="54">
        <v>0</v>
      </c>
      <c r="H224" s="195" t="s">
        <v>23</v>
      </c>
      <c r="I224" s="195" t="s">
        <v>23</v>
      </c>
      <c r="J224" s="195" t="s">
        <v>23</v>
      </c>
      <c r="K224" s="195" t="s">
        <v>23</v>
      </c>
      <c r="L224" s="195" t="s">
        <v>23</v>
      </c>
      <c r="M224" s="195" t="s">
        <v>23</v>
      </c>
      <c r="N224" s="254">
        <f>F225+G225</f>
        <v>57.831966000000001</v>
      </c>
      <c r="O224" s="326">
        <f>N224+N226</f>
        <v>68.018720999999999</v>
      </c>
      <c r="P224" s="326">
        <f>O224*E224</f>
        <v>0.74140405889999994</v>
      </c>
    </row>
    <row r="225" spans="1:16" x14ac:dyDescent="0.2">
      <c r="A225" s="195"/>
      <c r="B225" s="371"/>
      <c r="C225" s="196"/>
      <c r="D225" s="195"/>
      <c r="E225" s="202"/>
      <c r="F225" s="23">
        <f>F224*1.94067</f>
        <v>57.831966000000001</v>
      </c>
      <c r="G225" s="23">
        <f>G224*2.66402</f>
        <v>0</v>
      </c>
      <c r="H225" s="195"/>
      <c r="I225" s="195"/>
      <c r="J225" s="195"/>
      <c r="K225" s="195"/>
      <c r="L225" s="195"/>
      <c r="M225" s="195"/>
      <c r="N225" s="254"/>
      <c r="O225" s="326"/>
      <c r="P225" s="326"/>
    </row>
    <row r="226" spans="1:16" ht="13.5" x14ac:dyDescent="0.2">
      <c r="A226" s="55"/>
      <c r="B226" s="55"/>
      <c r="C226" s="56"/>
      <c r="D226" s="55"/>
      <c r="E226" s="55"/>
      <c r="F226" s="55"/>
      <c r="G226" s="55"/>
      <c r="H226" s="65" t="s">
        <v>166</v>
      </c>
      <c r="I226" s="65" t="s">
        <v>206</v>
      </c>
      <c r="J226" s="66">
        <v>57</v>
      </c>
      <c r="K226" s="62"/>
      <c r="L226" s="67">
        <v>0.155</v>
      </c>
      <c r="M226" s="28">
        <f>L226*J226*1.153</f>
        <v>10.186755</v>
      </c>
      <c r="N226" s="62">
        <f>M226</f>
        <v>10.186755</v>
      </c>
      <c r="O226" s="326"/>
      <c r="P226" s="326"/>
    </row>
    <row r="227" spans="1:16" x14ac:dyDescent="0.2">
      <c r="A227" s="195">
        <v>19</v>
      </c>
      <c r="B227" s="371" t="s">
        <v>167</v>
      </c>
      <c r="C227" s="196" t="s">
        <v>168</v>
      </c>
      <c r="D227" s="195" t="s">
        <v>169</v>
      </c>
      <c r="E227" s="197">
        <v>1</v>
      </c>
      <c r="F227" s="53">
        <v>0.77</v>
      </c>
      <c r="G227" s="53">
        <v>0.26</v>
      </c>
      <c r="H227" s="195" t="s">
        <v>23</v>
      </c>
      <c r="I227" s="195" t="s">
        <v>23</v>
      </c>
      <c r="J227" s="195" t="s">
        <v>23</v>
      </c>
      <c r="K227" s="195" t="s">
        <v>23</v>
      </c>
      <c r="L227" s="195" t="s">
        <v>23</v>
      </c>
      <c r="M227" s="195" t="s">
        <v>23</v>
      </c>
      <c r="N227" s="254">
        <f>F228+G228</f>
        <v>2.1869611</v>
      </c>
      <c r="O227" s="326">
        <f>N227+N229</f>
        <v>2.7694567000000001</v>
      </c>
      <c r="P227" s="326">
        <f>O227*E227</f>
        <v>2.7694567000000001</v>
      </c>
    </row>
    <row r="228" spans="1:16" x14ac:dyDescent="0.2">
      <c r="A228" s="195"/>
      <c r="B228" s="371"/>
      <c r="C228" s="196"/>
      <c r="D228" s="195"/>
      <c r="E228" s="197"/>
      <c r="F228" s="23">
        <f>F227*1.94067</f>
        <v>1.4943158999999999</v>
      </c>
      <c r="G228" s="23">
        <f>G227*2.66402</f>
        <v>0.69264519999999996</v>
      </c>
      <c r="H228" s="195"/>
      <c r="I228" s="195"/>
      <c r="J228" s="195"/>
      <c r="K228" s="195"/>
      <c r="L228" s="195"/>
      <c r="M228" s="195"/>
      <c r="N228" s="254"/>
      <c r="O228" s="326"/>
      <c r="P228" s="326"/>
    </row>
    <row r="229" spans="1:16" x14ac:dyDescent="0.2">
      <c r="A229" s="55"/>
      <c r="B229" s="55"/>
      <c r="C229" s="56"/>
      <c r="D229" s="55"/>
      <c r="E229" s="55"/>
      <c r="F229" s="55"/>
      <c r="G229" s="55"/>
      <c r="H229" s="65" t="s">
        <v>87</v>
      </c>
      <c r="I229" s="65" t="s">
        <v>134</v>
      </c>
      <c r="J229" s="66">
        <v>0.4</v>
      </c>
      <c r="K229" s="62"/>
      <c r="L229" s="67">
        <v>1.2629999999999999</v>
      </c>
      <c r="M229" s="28">
        <f>L229*J229*1.153</f>
        <v>0.5824956</v>
      </c>
      <c r="N229" s="62">
        <f>M229</f>
        <v>0.5824956</v>
      </c>
      <c r="O229" s="326"/>
      <c r="P229" s="326"/>
    </row>
    <row r="230" spans="1:16" x14ac:dyDescent="0.2">
      <c r="A230" s="60"/>
      <c r="B230" s="60"/>
      <c r="C230" s="140" t="s">
        <v>170</v>
      </c>
      <c r="D230" s="141" t="s">
        <v>171</v>
      </c>
      <c r="E230" s="60"/>
      <c r="F230" s="60"/>
      <c r="G230" s="60"/>
      <c r="H230" s="60"/>
      <c r="I230" s="60"/>
      <c r="J230" s="65"/>
      <c r="K230" s="65"/>
      <c r="L230" s="65"/>
      <c r="M230" s="65"/>
      <c r="N230" s="65"/>
      <c r="O230" s="65"/>
      <c r="P230" s="142">
        <f>SUM(P15:P229)</f>
        <v>1729.954991255679</v>
      </c>
    </row>
    <row r="231" spans="1:16" x14ac:dyDescent="0.2">
      <c r="A231" s="143"/>
      <c r="B231" s="143"/>
      <c r="C231" s="144"/>
      <c r="D231" s="143"/>
      <c r="E231" s="145"/>
      <c r="F231" s="143"/>
      <c r="G231" s="143"/>
      <c r="H231" s="143"/>
      <c r="I231" s="143"/>
      <c r="J231" s="143"/>
      <c r="K231" s="143"/>
      <c r="L231" s="145"/>
      <c r="M231" s="143"/>
      <c r="N231" s="143"/>
      <c r="O231" s="143"/>
      <c r="P231" s="145"/>
    </row>
    <row r="232" spans="1:16" x14ac:dyDescent="0.2">
      <c r="A232" s="369" t="s">
        <v>214</v>
      </c>
      <c r="B232" s="370"/>
      <c r="C232" s="370"/>
      <c r="D232" s="370"/>
      <c r="E232" s="370"/>
      <c r="F232" s="370"/>
      <c r="G232" s="370"/>
      <c r="H232" s="370"/>
      <c r="I232" s="370"/>
      <c r="J232" s="370"/>
      <c r="K232" s="370"/>
      <c r="L232" s="370"/>
      <c r="M232" s="370"/>
      <c r="N232" s="370"/>
      <c r="O232" s="370"/>
      <c r="P232" s="370"/>
    </row>
    <row r="233" spans="1:16" x14ac:dyDescent="0.2">
      <c r="A233" s="146"/>
      <c r="B233" s="146"/>
      <c r="C233" s="147"/>
      <c r="D233" s="146"/>
      <c r="E233" s="148"/>
      <c r="F233" s="146"/>
      <c r="G233" s="146"/>
      <c r="H233" s="146"/>
      <c r="I233" s="146"/>
      <c r="J233" s="146"/>
      <c r="K233" s="146"/>
      <c r="L233" s="148"/>
      <c r="M233" s="146"/>
      <c r="N233" s="146"/>
      <c r="O233" s="146"/>
      <c r="P233" s="148"/>
    </row>
    <row r="236" spans="1:16" x14ac:dyDescent="0.2">
      <c r="A236" s="7"/>
      <c r="B236" s="7"/>
      <c r="C236" s="149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</row>
    <row r="237" spans="1:16" x14ac:dyDescent="0.2">
      <c r="A237" s="347" t="s">
        <v>172</v>
      </c>
      <c r="B237" s="347"/>
      <c r="C237" s="347"/>
      <c r="D237" s="347"/>
      <c r="E237" s="347"/>
      <c r="F237" s="347"/>
      <c r="G237" s="347"/>
      <c r="H237" s="347"/>
      <c r="I237" s="347"/>
      <c r="J237" s="347"/>
      <c r="K237" s="347"/>
      <c r="L237" s="347"/>
      <c r="M237" s="347"/>
      <c r="N237" s="347"/>
      <c r="O237" s="347"/>
      <c r="P237" s="347"/>
    </row>
    <row r="238" spans="1:16" x14ac:dyDescent="0.2">
      <c r="A238" s="150"/>
      <c r="B238" s="150"/>
      <c r="C238" s="151"/>
      <c r="D238" s="150"/>
      <c r="E238" s="150"/>
      <c r="F238" s="150"/>
      <c r="G238" s="150"/>
      <c r="H238" s="150"/>
      <c r="I238" s="150"/>
      <c r="J238" s="150"/>
      <c r="K238" s="150"/>
      <c r="L238" s="150"/>
      <c r="M238" s="150"/>
      <c r="N238" s="150"/>
      <c r="O238" s="150"/>
      <c r="P238" s="150"/>
    </row>
    <row r="239" spans="1:16" ht="13.5" x14ac:dyDescent="0.2">
      <c r="A239" s="348" t="s">
        <v>173</v>
      </c>
      <c r="B239" s="348"/>
      <c r="C239" s="348"/>
      <c r="D239" s="349" t="s">
        <v>204</v>
      </c>
      <c r="E239" s="349"/>
      <c r="F239" s="349"/>
      <c r="G239" s="152"/>
      <c r="H239" s="152"/>
      <c r="I239" s="348" t="s">
        <v>14</v>
      </c>
      <c r="J239" s="348"/>
      <c r="K239" s="348"/>
      <c r="L239" s="348"/>
      <c r="M239" s="350">
        <f>P291</f>
        <v>1158.5842212629325</v>
      </c>
      <c r="N239" s="350"/>
      <c r="O239" s="338" t="s">
        <v>3</v>
      </c>
      <c r="P239" s="338"/>
    </row>
    <row r="240" spans="1:16" ht="13.5" x14ac:dyDescent="0.2">
      <c r="A240" s="342"/>
      <c r="B240" s="342"/>
      <c r="C240" s="342"/>
      <c r="D240" s="339" t="s">
        <v>205</v>
      </c>
      <c r="E240" s="339"/>
      <c r="F240" s="339"/>
      <c r="G240" s="152"/>
      <c r="H240" s="152"/>
      <c r="I240" s="340"/>
      <c r="J240" s="340"/>
      <c r="K240" s="340"/>
      <c r="L240" s="340"/>
      <c r="M240" s="341"/>
      <c r="N240" s="341"/>
      <c r="O240" s="342"/>
      <c r="P240" s="342"/>
    </row>
    <row r="241" spans="1:16" x14ac:dyDescent="0.2">
      <c r="A241" s="343" t="s">
        <v>4</v>
      </c>
      <c r="B241" s="365" t="s">
        <v>5</v>
      </c>
      <c r="C241" s="366" t="s">
        <v>6</v>
      </c>
      <c r="D241" s="365" t="s">
        <v>7</v>
      </c>
      <c r="E241" s="365" t="s">
        <v>8</v>
      </c>
      <c r="F241" s="345" t="s">
        <v>9</v>
      </c>
      <c r="G241" s="345" t="s">
        <v>10</v>
      </c>
      <c r="H241" s="343" t="s">
        <v>11</v>
      </c>
      <c r="I241" s="343"/>
      <c r="J241" s="343"/>
      <c r="K241" s="343"/>
      <c r="L241" s="343"/>
      <c r="M241" s="343"/>
      <c r="N241" s="345" t="s">
        <v>12</v>
      </c>
      <c r="O241" s="345" t="s">
        <v>13</v>
      </c>
      <c r="P241" s="363" t="s">
        <v>14</v>
      </c>
    </row>
    <row r="242" spans="1:16" ht="120" x14ac:dyDescent="0.2">
      <c r="A242" s="344"/>
      <c r="B242" s="363"/>
      <c r="C242" s="367"/>
      <c r="D242" s="363"/>
      <c r="E242" s="363"/>
      <c r="F242" s="368"/>
      <c r="G242" s="368"/>
      <c r="H242" s="153" t="s">
        <v>15</v>
      </c>
      <c r="I242" s="154" t="s">
        <v>7</v>
      </c>
      <c r="J242" s="155" t="s">
        <v>16</v>
      </c>
      <c r="K242" s="156" t="s">
        <v>17</v>
      </c>
      <c r="L242" s="157" t="s">
        <v>18</v>
      </c>
      <c r="M242" s="155" t="s">
        <v>19</v>
      </c>
      <c r="N242" s="346"/>
      <c r="O242" s="346"/>
      <c r="P242" s="364"/>
    </row>
    <row r="243" spans="1:16" x14ac:dyDescent="0.2">
      <c r="A243" s="158">
        <v>1</v>
      </c>
      <c r="B243" s="158">
        <v>2</v>
      </c>
      <c r="C243" s="158">
        <v>3</v>
      </c>
      <c r="D243" s="158">
        <v>4</v>
      </c>
      <c r="E243" s="158">
        <v>5</v>
      </c>
      <c r="F243" s="158">
        <v>6</v>
      </c>
      <c r="G243" s="158">
        <v>7</v>
      </c>
      <c r="H243" s="158">
        <v>8</v>
      </c>
      <c r="I243" s="158">
        <v>9</v>
      </c>
      <c r="J243" s="158">
        <v>10</v>
      </c>
      <c r="K243" s="158">
        <v>11</v>
      </c>
      <c r="L243" s="158">
        <v>12</v>
      </c>
      <c r="M243" s="158">
        <v>13</v>
      </c>
      <c r="N243" s="158">
        <v>14</v>
      </c>
      <c r="O243" s="158">
        <v>15</v>
      </c>
      <c r="P243" s="158">
        <v>16</v>
      </c>
    </row>
    <row r="244" spans="1:16" x14ac:dyDescent="0.2">
      <c r="A244" s="305">
        <v>1</v>
      </c>
      <c r="B244" s="284" t="s">
        <v>174</v>
      </c>
      <c r="C244" s="286" t="s">
        <v>175</v>
      </c>
      <c r="D244" s="284" t="s">
        <v>206</v>
      </c>
      <c r="E244" s="288">
        <v>6.53</v>
      </c>
      <c r="F244" s="159">
        <f>3.27</f>
        <v>3.27</v>
      </c>
      <c r="G244" s="159">
        <f>3.81</f>
        <v>3.81</v>
      </c>
      <c r="H244" s="284" t="s">
        <v>23</v>
      </c>
      <c r="I244" s="284" t="s">
        <v>23</v>
      </c>
      <c r="J244" s="284" t="s">
        <v>23</v>
      </c>
      <c r="K244" s="284" t="s">
        <v>23</v>
      </c>
      <c r="L244" s="284" t="s">
        <v>23</v>
      </c>
      <c r="M244" s="284" t="s">
        <v>23</v>
      </c>
      <c r="N244" s="361">
        <f>F245+G245</f>
        <v>16.4959071</v>
      </c>
      <c r="O244" s="361">
        <f>N244</f>
        <v>16.4959071</v>
      </c>
      <c r="P244" s="361">
        <f>E244*O244</f>
        <v>107.71827336300001</v>
      </c>
    </row>
    <row r="245" spans="1:16" x14ac:dyDescent="0.2">
      <c r="A245" s="305"/>
      <c r="B245" s="285"/>
      <c r="C245" s="287"/>
      <c r="D245" s="285"/>
      <c r="E245" s="289"/>
      <c r="F245" s="23">
        <f>F244*1.94067</f>
        <v>6.3459908999999994</v>
      </c>
      <c r="G245" s="23">
        <f>G244*2.66402</f>
        <v>10.1499162</v>
      </c>
      <c r="H245" s="285"/>
      <c r="I245" s="285"/>
      <c r="J245" s="285"/>
      <c r="K245" s="285"/>
      <c r="L245" s="285"/>
      <c r="M245" s="285"/>
      <c r="N245" s="362"/>
      <c r="O245" s="362"/>
      <c r="P245" s="362"/>
    </row>
    <row r="246" spans="1:16" x14ac:dyDescent="0.2">
      <c r="A246" s="306">
        <v>2</v>
      </c>
      <c r="B246" s="284" t="s">
        <v>176</v>
      </c>
      <c r="C246" s="291" t="s">
        <v>177</v>
      </c>
      <c r="D246" s="284" t="s">
        <v>206</v>
      </c>
      <c r="E246" s="288">
        <v>6.53</v>
      </c>
      <c r="F246" s="159">
        <v>0.56200000000000006</v>
      </c>
      <c r="G246" s="160">
        <v>0</v>
      </c>
      <c r="H246" s="284" t="s">
        <v>23</v>
      </c>
      <c r="I246" s="284" t="s">
        <v>23</v>
      </c>
      <c r="J246" s="284" t="s">
        <v>23</v>
      </c>
      <c r="K246" s="284" t="s">
        <v>23</v>
      </c>
      <c r="L246" s="284" t="s">
        <v>23</v>
      </c>
      <c r="M246" s="284" t="s">
        <v>23</v>
      </c>
      <c r="N246" s="361">
        <f>F247+G247</f>
        <v>1.0906565400000001</v>
      </c>
      <c r="O246" s="361">
        <f>N246</f>
        <v>1.0906565400000001</v>
      </c>
      <c r="P246" s="361">
        <f>E246*O246</f>
        <v>7.1219872062000009</v>
      </c>
    </row>
    <row r="247" spans="1:16" x14ac:dyDescent="0.2">
      <c r="A247" s="307"/>
      <c r="B247" s="285"/>
      <c r="C247" s="291"/>
      <c r="D247" s="285"/>
      <c r="E247" s="289"/>
      <c r="F247" s="23">
        <f>F246*1.94067</f>
        <v>1.0906565400000001</v>
      </c>
      <c r="G247" s="23">
        <f>G246*2.66402</f>
        <v>0</v>
      </c>
      <c r="H247" s="285"/>
      <c r="I247" s="285"/>
      <c r="J247" s="285"/>
      <c r="K247" s="285"/>
      <c r="L247" s="285"/>
      <c r="M247" s="285"/>
      <c r="N247" s="362"/>
      <c r="O247" s="362"/>
      <c r="P247" s="362"/>
    </row>
    <row r="248" spans="1:16" x14ac:dyDescent="0.2">
      <c r="A248" s="305">
        <v>3</v>
      </c>
      <c r="B248" s="359" t="s">
        <v>52</v>
      </c>
      <c r="C248" s="277" t="s">
        <v>178</v>
      </c>
      <c r="D248" s="275" t="s">
        <v>215</v>
      </c>
      <c r="E248" s="259">
        <v>7.07</v>
      </c>
      <c r="F248" s="82">
        <v>1.55</v>
      </c>
      <c r="G248" s="82">
        <v>0.76</v>
      </c>
      <c r="H248" s="275" t="s">
        <v>23</v>
      </c>
      <c r="I248" s="275" t="s">
        <v>23</v>
      </c>
      <c r="J248" s="275" t="s">
        <v>23</v>
      </c>
      <c r="K248" s="275" t="s">
        <v>23</v>
      </c>
      <c r="L248" s="275" t="s">
        <v>23</v>
      </c>
      <c r="M248" s="275" t="s">
        <v>23</v>
      </c>
      <c r="N248" s="259">
        <f>F249+G249</f>
        <v>5.0326936999999994</v>
      </c>
      <c r="O248" s="357">
        <f>N248+N250</f>
        <v>43.416063699999995</v>
      </c>
      <c r="P248" s="357">
        <f>E248*O248</f>
        <v>306.95157035899996</v>
      </c>
    </row>
    <row r="249" spans="1:16" x14ac:dyDescent="0.2">
      <c r="A249" s="305"/>
      <c r="B249" s="360"/>
      <c r="C249" s="214"/>
      <c r="D249" s="213"/>
      <c r="E249" s="321"/>
      <c r="F249" s="23">
        <f>F248*1.94067</f>
        <v>3.0080385000000001</v>
      </c>
      <c r="G249" s="23">
        <f>G248*2.66402</f>
        <v>2.0246551999999998</v>
      </c>
      <c r="H249" s="213"/>
      <c r="I249" s="213"/>
      <c r="J249" s="213"/>
      <c r="K249" s="213"/>
      <c r="L249" s="213"/>
      <c r="M249" s="213"/>
      <c r="N249" s="321"/>
      <c r="O249" s="336"/>
      <c r="P249" s="336"/>
    </row>
    <row r="250" spans="1:16" ht="13.5" x14ac:dyDescent="0.2">
      <c r="A250" s="126"/>
      <c r="B250" s="126"/>
      <c r="C250" s="127"/>
      <c r="D250" s="126"/>
      <c r="E250" s="126"/>
      <c r="F250" s="126"/>
      <c r="G250" s="126"/>
      <c r="H250" s="161" t="s">
        <v>51</v>
      </c>
      <c r="I250" s="162" t="s">
        <v>215</v>
      </c>
      <c r="J250" s="128">
        <v>1.02</v>
      </c>
      <c r="K250" s="128"/>
      <c r="L250" s="163">
        <v>24.5</v>
      </c>
      <c r="M250" s="100">
        <f>L250*J250*1.153</f>
        <v>28.813470000000002</v>
      </c>
      <c r="N250" s="336">
        <f>M250+M251+M252</f>
        <v>38.383369999999999</v>
      </c>
      <c r="O250" s="336"/>
      <c r="P250" s="336"/>
    </row>
    <row r="251" spans="1:16" ht="13.5" x14ac:dyDescent="0.2">
      <c r="A251" s="126"/>
      <c r="B251" s="126"/>
      <c r="C251" s="127"/>
      <c r="D251" s="126"/>
      <c r="E251" s="126"/>
      <c r="F251" s="126"/>
      <c r="G251" s="126"/>
      <c r="H251" s="161" t="s">
        <v>54</v>
      </c>
      <c r="I251" s="162" t="s">
        <v>212</v>
      </c>
      <c r="J251" s="128">
        <v>0.8</v>
      </c>
      <c r="K251" s="128"/>
      <c r="L251" s="77">
        <v>3.5</v>
      </c>
      <c r="M251" s="100">
        <f>L251*J251*1.153</f>
        <v>3.2284000000000002</v>
      </c>
      <c r="N251" s="337"/>
      <c r="O251" s="336"/>
      <c r="P251" s="336"/>
    </row>
    <row r="252" spans="1:16" ht="13.5" x14ac:dyDescent="0.2">
      <c r="A252" s="126"/>
      <c r="B252" s="126"/>
      <c r="C252" s="127"/>
      <c r="D252" s="126"/>
      <c r="E252" s="126"/>
      <c r="F252" s="126"/>
      <c r="G252" s="126"/>
      <c r="H252" s="161" t="s">
        <v>55</v>
      </c>
      <c r="I252" s="162" t="s">
        <v>215</v>
      </c>
      <c r="J252" s="128">
        <v>0.04</v>
      </c>
      <c r="K252" s="128"/>
      <c r="L252" s="78">
        <v>137.5</v>
      </c>
      <c r="M252" s="100">
        <f>L252*J252*1.153</f>
        <v>6.3414999999999999</v>
      </c>
      <c r="N252" s="337"/>
      <c r="O252" s="336"/>
      <c r="P252" s="336"/>
    </row>
    <row r="253" spans="1:16" x14ac:dyDescent="0.2">
      <c r="A253" s="213">
        <v>4</v>
      </c>
      <c r="B253" s="358" t="s">
        <v>179</v>
      </c>
      <c r="C253" s="214" t="s">
        <v>180</v>
      </c>
      <c r="D253" s="213" t="s">
        <v>181</v>
      </c>
      <c r="E253" s="321">
        <v>0.60099999999999998</v>
      </c>
      <c r="F253" s="164">
        <v>16.899999999999999</v>
      </c>
      <c r="G253" s="164">
        <v>0.6</v>
      </c>
      <c r="H253" s="213" t="s">
        <v>23</v>
      </c>
      <c r="I253" s="213" t="s">
        <v>23</v>
      </c>
      <c r="J253" s="213" t="s">
        <v>23</v>
      </c>
      <c r="K253" s="213" t="s">
        <v>23</v>
      </c>
      <c r="L253" s="213" t="s">
        <v>23</v>
      </c>
      <c r="M253" s="213" t="s">
        <v>23</v>
      </c>
      <c r="N253" s="321">
        <f>F254+G254</f>
        <v>34.395735000000002</v>
      </c>
      <c r="O253" s="336">
        <f>N253+N255</f>
        <v>56.394975000000002</v>
      </c>
      <c r="P253" s="336">
        <f>E253*O253</f>
        <v>33.893379975000002</v>
      </c>
    </row>
    <row r="254" spans="1:16" x14ac:dyDescent="0.2">
      <c r="A254" s="213"/>
      <c r="B254" s="213"/>
      <c r="C254" s="214"/>
      <c r="D254" s="213"/>
      <c r="E254" s="321"/>
      <c r="F254" s="23">
        <f>F253*1.94067</f>
        <v>32.797322999999999</v>
      </c>
      <c r="G254" s="23">
        <f>G253*2.66402</f>
        <v>1.5984119999999999</v>
      </c>
      <c r="H254" s="213"/>
      <c r="I254" s="213"/>
      <c r="J254" s="213"/>
      <c r="K254" s="213"/>
      <c r="L254" s="213"/>
      <c r="M254" s="213"/>
      <c r="N254" s="321"/>
      <c r="O254" s="337"/>
      <c r="P254" s="336"/>
    </row>
    <row r="255" spans="1:16" x14ac:dyDescent="0.2">
      <c r="A255" s="126"/>
      <c r="B255" s="126"/>
      <c r="C255" s="127"/>
      <c r="D255" s="126"/>
      <c r="E255" s="126"/>
      <c r="F255" s="126"/>
      <c r="G255" s="126"/>
      <c r="H255" s="128" t="s">
        <v>182</v>
      </c>
      <c r="I255" s="80" t="s">
        <v>65</v>
      </c>
      <c r="J255" s="129">
        <v>26</v>
      </c>
      <c r="K255" s="128"/>
      <c r="L255" s="77">
        <v>0.34</v>
      </c>
      <c r="M255" s="100">
        <f>L255*J255*1.153</f>
        <v>10.19252</v>
      </c>
      <c r="N255" s="336">
        <f>M255+M256</f>
        <v>21.99924</v>
      </c>
      <c r="O255" s="337"/>
      <c r="P255" s="336"/>
    </row>
    <row r="256" spans="1:16" x14ac:dyDescent="0.2">
      <c r="A256" s="126"/>
      <c r="B256" s="126"/>
      <c r="C256" s="127"/>
      <c r="D256" s="126"/>
      <c r="E256" s="126"/>
      <c r="F256" s="126"/>
      <c r="G256" s="126"/>
      <c r="H256" s="161" t="s">
        <v>72</v>
      </c>
      <c r="I256" s="80" t="s">
        <v>65</v>
      </c>
      <c r="J256" s="129">
        <v>12.8</v>
      </c>
      <c r="K256" s="126"/>
      <c r="L256" s="77">
        <v>0.8</v>
      </c>
      <c r="M256" s="100">
        <f>L256*J256*1.153</f>
        <v>11.806720000000002</v>
      </c>
      <c r="N256" s="337"/>
      <c r="O256" s="337"/>
      <c r="P256" s="336"/>
    </row>
    <row r="257" spans="1:16" x14ac:dyDescent="0.2">
      <c r="A257" s="310">
        <v>5</v>
      </c>
      <c r="B257" s="310" t="s">
        <v>183</v>
      </c>
      <c r="C257" s="308" t="s">
        <v>184</v>
      </c>
      <c r="D257" s="310" t="s">
        <v>134</v>
      </c>
      <c r="E257" s="319">
        <v>85</v>
      </c>
      <c r="F257" s="165">
        <v>0</v>
      </c>
      <c r="G257" s="165">
        <v>0</v>
      </c>
      <c r="H257" s="310" t="s">
        <v>23</v>
      </c>
      <c r="I257" s="310" t="s">
        <v>23</v>
      </c>
      <c r="J257" s="310" t="s">
        <v>23</v>
      </c>
      <c r="K257" s="310" t="s">
        <v>23</v>
      </c>
      <c r="L257" s="310" t="s">
        <v>23</v>
      </c>
      <c r="M257" s="323" t="s">
        <v>23</v>
      </c>
      <c r="N257" s="312">
        <f>F258+G258</f>
        <v>0</v>
      </c>
      <c r="O257" s="323">
        <f>N257+M259</f>
        <v>2.4143819999999998</v>
      </c>
      <c r="P257" s="323">
        <f>E257*O257</f>
        <v>205.22246999999999</v>
      </c>
    </row>
    <row r="258" spans="1:16" x14ac:dyDescent="0.2">
      <c r="A258" s="311"/>
      <c r="B258" s="311"/>
      <c r="C258" s="309"/>
      <c r="D258" s="311"/>
      <c r="E258" s="320"/>
      <c r="F258" s="23">
        <f>F257*1.94067</f>
        <v>0</v>
      </c>
      <c r="G258" s="23">
        <f>G257*2.66402</f>
        <v>0</v>
      </c>
      <c r="H258" s="311"/>
      <c r="I258" s="311"/>
      <c r="J258" s="311"/>
      <c r="K258" s="311"/>
      <c r="L258" s="311"/>
      <c r="M258" s="325"/>
      <c r="N258" s="313"/>
      <c r="O258" s="324"/>
      <c r="P258" s="324"/>
    </row>
    <row r="259" spans="1:16" ht="24" x14ac:dyDescent="0.2">
      <c r="A259" s="166"/>
      <c r="B259" s="166"/>
      <c r="C259" s="167"/>
      <c r="D259" s="166"/>
      <c r="E259" s="168"/>
      <c r="F259" s="168"/>
      <c r="G259" s="168"/>
      <c r="H259" s="166" t="s">
        <v>185</v>
      </c>
      <c r="I259" s="166" t="s">
        <v>134</v>
      </c>
      <c r="J259" s="169">
        <v>1</v>
      </c>
      <c r="K259" s="166"/>
      <c r="L259" s="168">
        <v>2.0939999999999999</v>
      </c>
      <c r="M259" s="100">
        <f>L259*J259*1.153</f>
        <v>2.4143819999999998</v>
      </c>
      <c r="N259" s="168"/>
      <c r="O259" s="325"/>
      <c r="P259" s="325"/>
    </row>
    <row r="260" spans="1:16" x14ac:dyDescent="0.2">
      <c r="A260" s="310">
        <v>6</v>
      </c>
      <c r="B260" s="310" t="s">
        <v>183</v>
      </c>
      <c r="C260" s="308" t="s">
        <v>186</v>
      </c>
      <c r="D260" s="310" t="s">
        <v>134</v>
      </c>
      <c r="E260" s="319">
        <v>4.5999999999999996</v>
      </c>
      <c r="F260" s="165">
        <v>0</v>
      </c>
      <c r="G260" s="165">
        <v>0</v>
      </c>
      <c r="H260" s="310" t="s">
        <v>23</v>
      </c>
      <c r="I260" s="310" t="s">
        <v>23</v>
      </c>
      <c r="J260" s="310" t="s">
        <v>23</v>
      </c>
      <c r="K260" s="310" t="s">
        <v>23</v>
      </c>
      <c r="L260" s="310" t="s">
        <v>23</v>
      </c>
      <c r="M260" s="323" t="s">
        <v>23</v>
      </c>
      <c r="N260" s="312">
        <f>F261+G261</f>
        <v>0</v>
      </c>
      <c r="O260" s="323">
        <f>N260+M262</f>
        <v>1.7295</v>
      </c>
      <c r="P260" s="323">
        <f>E260*O260</f>
        <v>7.9556999999999993</v>
      </c>
    </row>
    <row r="261" spans="1:16" x14ac:dyDescent="0.2">
      <c r="A261" s="311"/>
      <c r="B261" s="311"/>
      <c r="C261" s="309"/>
      <c r="D261" s="311"/>
      <c r="E261" s="320"/>
      <c r="F261" s="23">
        <f>F260*1.94067</f>
        <v>0</v>
      </c>
      <c r="G261" s="23">
        <f>G260*2.66402</f>
        <v>0</v>
      </c>
      <c r="H261" s="311"/>
      <c r="I261" s="311"/>
      <c r="J261" s="311"/>
      <c r="K261" s="311"/>
      <c r="L261" s="311"/>
      <c r="M261" s="325"/>
      <c r="N261" s="313"/>
      <c r="O261" s="324"/>
      <c r="P261" s="324"/>
    </row>
    <row r="262" spans="1:16" ht="24" x14ac:dyDescent="0.2">
      <c r="A262" s="166"/>
      <c r="B262" s="166"/>
      <c r="C262" s="167"/>
      <c r="D262" s="166"/>
      <c r="E262" s="168"/>
      <c r="F262" s="168"/>
      <c r="G262" s="168"/>
      <c r="H262" s="166" t="s">
        <v>187</v>
      </c>
      <c r="I262" s="166" t="s">
        <v>134</v>
      </c>
      <c r="J262" s="169">
        <v>1</v>
      </c>
      <c r="K262" s="166"/>
      <c r="L262" s="168">
        <v>1.5</v>
      </c>
      <c r="M262" s="100">
        <f>L262*J262*1.153</f>
        <v>1.7295</v>
      </c>
      <c r="N262" s="168"/>
      <c r="O262" s="325"/>
      <c r="P262" s="325"/>
    </row>
    <row r="263" spans="1:16" x14ac:dyDescent="0.2">
      <c r="A263" s="310">
        <v>7</v>
      </c>
      <c r="B263" s="310" t="s">
        <v>183</v>
      </c>
      <c r="C263" s="308" t="s">
        <v>188</v>
      </c>
      <c r="D263" s="310" t="s">
        <v>212</v>
      </c>
      <c r="E263" s="319">
        <v>1.26</v>
      </c>
      <c r="F263" s="165">
        <v>0</v>
      </c>
      <c r="G263" s="165">
        <v>0</v>
      </c>
      <c r="H263" s="310" t="s">
        <v>23</v>
      </c>
      <c r="I263" s="310" t="s">
        <v>23</v>
      </c>
      <c r="J263" s="310" t="s">
        <v>23</v>
      </c>
      <c r="K263" s="310" t="s">
        <v>23</v>
      </c>
      <c r="L263" s="310" t="s">
        <v>23</v>
      </c>
      <c r="M263" s="323" t="s">
        <v>23</v>
      </c>
      <c r="N263" s="312">
        <f>F264+G264</f>
        <v>0</v>
      </c>
      <c r="O263" s="323">
        <f>N263+M265</f>
        <v>0.73792000000000002</v>
      </c>
      <c r="P263" s="323">
        <f>E263*O263</f>
        <v>0.92977920000000003</v>
      </c>
    </row>
    <row r="264" spans="1:16" x14ac:dyDescent="0.2">
      <c r="A264" s="311"/>
      <c r="B264" s="311"/>
      <c r="C264" s="309"/>
      <c r="D264" s="311"/>
      <c r="E264" s="320"/>
      <c r="F264" s="23">
        <f>F263*1.94067</f>
        <v>0</v>
      </c>
      <c r="G264" s="23">
        <f>G263*2.66402</f>
        <v>0</v>
      </c>
      <c r="H264" s="311"/>
      <c r="I264" s="311"/>
      <c r="J264" s="311"/>
      <c r="K264" s="311"/>
      <c r="L264" s="311"/>
      <c r="M264" s="325"/>
      <c r="N264" s="313"/>
      <c r="O264" s="324"/>
      <c r="P264" s="324"/>
    </row>
    <row r="265" spans="1:16" ht="24" x14ac:dyDescent="0.2">
      <c r="A265" s="166"/>
      <c r="B265" s="166"/>
      <c r="C265" s="167"/>
      <c r="D265" s="166"/>
      <c r="E265" s="168"/>
      <c r="F265" s="168"/>
      <c r="G265" s="168"/>
      <c r="H265" s="166" t="s">
        <v>189</v>
      </c>
      <c r="I265" s="166" t="s">
        <v>212</v>
      </c>
      <c r="J265" s="169">
        <v>1</v>
      </c>
      <c r="K265" s="166"/>
      <c r="L265" s="170">
        <v>0.64</v>
      </c>
      <c r="M265" s="100">
        <f>L265*J265*1.153</f>
        <v>0.73792000000000002</v>
      </c>
      <c r="N265" s="168"/>
      <c r="O265" s="325"/>
      <c r="P265" s="325"/>
    </row>
    <row r="266" spans="1:16" x14ac:dyDescent="0.2">
      <c r="A266" s="310">
        <v>8</v>
      </c>
      <c r="B266" s="310" t="s">
        <v>183</v>
      </c>
      <c r="C266" s="308" t="s">
        <v>190</v>
      </c>
      <c r="D266" s="310" t="s">
        <v>134</v>
      </c>
      <c r="E266" s="319">
        <v>1</v>
      </c>
      <c r="F266" s="165">
        <v>0</v>
      </c>
      <c r="G266" s="165">
        <v>0</v>
      </c>
      <c r="H266" s="310" t="s">
        <v>23</v>
      </c>
      <c r="I266" s="310" t="s">
        <v>23</v>
      </c>
      <c r="J266" s="310" t="s">
        <v>23</v>
      </c>
      <c r="K266" s="310" t="s">
        <v>23</v>
      </c>
      <c r="L266" s="310" t="s">
        <v>23</v>
      </c>
      <c r="M266" s="323" t="s">
        <v>23</v>
      </c>
      <c r="N266" s="312">
        <f>F267+G267</f>
        <v>0</v>
      </c>
      <c r="O266" s="323">
        <f>N266+M268</f>
        <v>0.46120000000000005</v>
      </c>
      <c r="P266" s="323">
        <f>E266*O266</f>
        <v>0.46120000000000005</v>
      </c>
    </row>
    <row r="267" spans="1:16" x14ac:dyDescent="0.2">
      <c r="A267" s="311"/>
      <c r="B267" s="311"/>
      <c r="C267" s="309"/>
      <c r="D267" s="311"/>
      <c r="E267" s="320"/>
      <c r="F267" s="23">
        <f>F266*1.94067</f>
        <v>0</v>
      </c>
      <c r="G267" s="23">
        <f>G266*2.66402</f>
        <v>0</v>
      </c>
      <c r="H267" s="311"/>
      <c r="I267" s="311"/>
      <c r="J267" s="311"/>
      <c r="K267" s="311"/>
      <c r="L267" s="311"/>
      <c r="M267" s="325"/>
      <c r="N267" s="313"/>
      <c r="O267" s="324"/>
      <c r="P267" s="324"/>
    </row>
    <row r="268" spans="1:16" ht="24" x14ac:dyDescent="0.2">
      <c r="A268" s="166"/>
      <c r="B268" s="166"/>
      <c r="C268" s="167"/>
      <c r="D268" s="166"/>
      <c r="E268" s="168"/>
      <c r="F268" s="168"/>
      <c r="G268" s="168"/>
      <c r="H268" s="166" t="s">
        <v>187</v>
      </c>
      <c r="I268" s="166" t="s">
        <v>65</v>
      </c>
      <c r="J268" s="169">
        <v>1</v>
      </c>
      <c r="K268" s="166"/>
      <c r="L268" s="168">
        <v>0.4</v>
      </c>
      <c r="M268" s="100">
        <f>L268*J268*1.153</f>
        <v>0.46120000000000005</v>
      </c>
      <c r="N268" s="168"/>
      <c r="O268" s="325"/>
      <c r="P268" s="325"/>
    </row>
    <row r="269" spans="1:16" x14ac:dyDescent="0.2">
      <c r="A269" s="310">
        <v>9</v>
      </c>
      <c r="B269" s="310" t="s">
        <v>191</v>
      </c>
      <c r="C269" s="308" t="s">
        <v>216</v>
      </c>
      <c r="D269" s="310" t="s">
        <v>134</v>
      </c>
      <c r="E269" s="319">
        <v>873</v>
      </c>
      <c r="F269" s="170">
        <f>0.0424+0.0207</f>
        <v>6.3100000000000003E-2</v>
      </c>
      <c r="G269" s="170">
        <v>4.0000000000000001E-3</v>
      </c>
      <c r="H269" s="310" t="s">
        <v>23</v>
      </c>
      <c r="I269" s="310" t="s">
        <v>23</v>
      </c>
      <c r="J269" s="310" t="s">
        <v>23</v>
      </c>
      <c r="K269" s="310" t="s">
        <v>23</v>
      </c>
      <c r="L269" s="310" t="s">
        <v>23</v>
      </c>
      <c r="M269" s="323" t="s">
        <v>23</v>
      </c>
      <c r="N269" s="323">
        <f>F270+G270</f>
        <v>0.13311235700000001</v>
      </c>
      <c r="O269" s="323">
        <f>N269+M271</f>
        <v>0.20792927230355102</v>
      </c>
      <c r="P269" s="323">
        <f>E269*O269</f>
        <v>181.52225472100002</v>
      </c>
    </row>
    <row r="270" spans="1:16" x14ac:dyDescent="0.2">
      <c r="A270" s="311"/>
      <c r="B270" s="311"/>
      <c r="C270" s="309"/>
      <c r="D270" s="311"/>
      <c r="E270" s="320"/>
      <c r="F270" s="23">
        <f>F269*1.94067</f>
        <v>0.122456277</v>
      </c>
      <c r="G270" s="23">
        <f>G269*2.66402</f>
        <v>1.065608E-2</v>
      </c>
      <c r="H270" s="311"/>
      <c r="I270" s="311"/>
      <c r="J270" s="311"/>
      <c r="K270" s="311"/>
      <c r="L270" s="311"/>
      <c r="M270" s="325"/>
      <c r="N270" s="325"/>
      <c r="O270" s="324"/>
      <c r="P270" s="324"/>
    </row>
    <row r="271" spans="1:16" ht="24" x14ac:dyDescent="0.2">
      <c r="A271" s="166"/>
      <c r="B271" s="166"/>
      <c r="C271" s="167"/>
      <c r="D271" s="166"/>
      <c r="E271" s="168"/>
      <c r="F271" s="168"/>
      <c r="G271" s="168"/>
      <c r="H271" s="166" t="s">
        <v>192</v>
      </c>
      <c r="I271" s="166" t="s">
        <v>65</v>
      </c>
      <c r="J271" s="168">
        <f>82.94/E269</f>
        <v>9.5005727376861401E-2</v>
      </c>
      <c r="K271" s="166"/>
      <c r="L271" s="98">
        <v>0.68300000000000005</v>
      </c>
      <c r="M271" s="100">
        <f>L271*J271*1.153</f>
        <v>7.4816915303550988E-2</v>
      </c>
      <c r="N271" s="168"/>
      <c r="O271" s="325"/>
      <c r="P271" s="325"/>
    </row>
    <row r="272" spans="1:16" x14ac:dyDescent="0.2">
      <c r="A272" s="328">
        <v>10</v>
      </c>
      <c r="B272" s="356" t="s">
        <v>193</v>
      </c>
      <c r="C272" s="316" t="s">
        <v>194</v>
      </c>
      <c r="D272" s="210" t="s">
        <v>65</v>
      </c>
      <c r="E272" s="318">
        <v>59.4</v>
      </c>
      <c r="F272" s="171">
        <f>27.8/1000</f>
        <v>2.7800000000000002E-2</v>
      </c>
      <c r="G272" s="171">
        <f>6/1000</f>
        <v>6.0000000000000001E-3</v>
      </c>
      <c r="H272" s="328" t="s">
        <v>23</v>
      </c>
      <c r="I272" s="328" t="s">
        <v>23</v>
      </c>
      <c r="J272" s="328" t="s">
        <v>23</v>
      </c>
      <c r="K272" s="328" t="s">
        <v>23</v>
      </c>
      <c r="L272" s="328" t="s">
        <v>23</v>
      </c>
      <c r="M272" s="328" t="s">
        <v>23</v>
      </c>
      <c r="N272" s="354">
        <f>F273+G273</f>
        <v>6.9934746000000006E-2</v>
      </c>
      <c r="O272" s="330">
        <f>N272+N274</f>
        <v>0.46656674599999998</v>
      </c>
      <c r="P272" s="330">
        <f>E272*O272</f>
        <v>27.714064712399999</v>
      </c>
    </row>
    <row r="273" spans="1:16" x14ac:dyDescent="0.2">
      <c r="A273" s="329"/>
      <c r="B273" s="329"/>
      <c r="C273" s="317"/>
      <c r="D273" s="210"/>
      <c r="E273" s="318"/>
      <c r="F273" s="23">
        <f>F272*1.94067</f>
        <v>5.3950626000000002E-2</v>
      </c>
      <c r="G273" s="23">
        <f>G272*2.66402</f>
        <v>1.5984120000000001E-2</v>
      </c>
      <c r="H273" s="329"/>
      <c r="I273" s="329"/>
      <c r="J273" s="329"/>
      <c r="K273" s="329"/>
      <c r="L273" s="329"/>
      <c r="M273" s="329"/>
      <c r="N273" s="355"/>
      <c r="O273" s="331"/>
      <c r="P273" s="352"/>
    </row>
    <row r="274" spans="1:16" x14ac:dyDescent="0.2">
      <c r="A274" s="131"/>
      <c r="B274" s="131"/>
      <c r="C274" s="132"/>
      <c r="D274" s="131"/>
      <c r="E274" s="131"/>
      <c r="F274" s="131"/>
      <c r="G274" s="131"/>
      <c r="H274" s="88" t="s">
        <v>195</v>
      </c>
      <c r="I274" s="172" t="s">
        <v>65</v>
      </c>
      <c r="J274" s="173">
        <v>1</v>
      </c>
      <c r="K274" s="133"/>
      <c r="L274" s="163">
        <v>0.32</v>
      </c>
      <c r="M274" s="100">
        <f>L274*J274*1.153</f>
        <v>0.36896000000000001</v>
      </c>
      <c r="N274" s="330">
        <f>M274+M275</f>
        <v>0.39663199999999998</v>
      </c>
      <c r="O274" s="331"/>
      <c r="P274" s="352"/>
    </row>
    <row r="275" spans="1:16" x14ac:dyDescent="0.2">
      <c r="A275" s="131"/>
      <c r="B275" s="131"/>
      <c r="C275" s="132"/>
      <c r="D275" s="131"/>
      <c r="E275" s="131"/>
      <c r="F275" s="131"/>
      <c r="G275" s="131"/>
      <c r="H275" s="133" t="s">
        <v>72</v>
      </c>
      <c r="I275" s="172" t="s">
        <v>65</v>
      </c>
      <c r="J275" s="134">
        <f>30/1000</f>
        <v>0.03</v>
      </c>
      <c r="K275" s="133"/>
      <c r="L275" s="90">
        <v>0.8</v>
      </c>
      <c r="M275" s="100">
        <f>L275*J275*1.153</f>
        <v>2.7672000000000002E-2</v>
      </c>
      <c r="N275" s="332"/>
      <c r="O275" s="332"/>
      <c r="P275" s="353"/>
    </row>
    <row r="276" spans="1:16" x14ac:dyDescent="0.2">
      <c r="A276" s="262">
        <v>11</v>
      </c>
      <c r="B276" s="310" t="s">
        <v>183</v>
      </c>
      <c r="C276" s="264" t="s">
        <v>196</v>
      </c>
      <c r="D276" s="262" t="s">
        <v>126</v>
      </c>
      <c r="E276" s="314">
        <v>2</v>
      </c>
      <c r="F276" s="174">
        <v>0</v>
      </c>
      <c r="G276" s="174">
        <v>0</v>
      </c>
      <c r="H276" s="262" t="s">
        <v>23</v>
      </c>
      <c r="I276" s="262" t="s">
        <v>23</v>
      </c>
      <c r="J276" s="262" t="s">
        <v>23</v>
      </c>
      <c r="K276" s="262" t="s">
        <v>23</v>
      </c>
      <c r="L276" s="262" t="s">
        <v>23</v>
      </c>
      <c r="M276" s="262" t="s">
        <v>23</v>
      </c>
      <c r="N276" s="314">
        <f>F277+G277</f>
        <v>0</v>
      </c>
      <c r="O276" s="333">
        <f>N276+N278</f>
        <v>0.57650000000000001</v>
      </c>
      <c r="P276" s="333">
        <f>E276*O276</f>
        <v>1.153</v>
      </c>
    </row>
    <row r="277" spans="1:16" x14ac:dyDescent="0.2">
      <c r="A277" s="263"/>
      <c r="B277" s="311"/>
      <c r="C277" s="265"/>
      <c r="D277" s="263"/>
      <c r="E277" s="315"/>
      <c r="F277" s="23">
        <f>F276*1.94067</f>
        <v>0</v>
      </c>
      <c r="G277" s="23">
        <f>G276*2.66402</f>
        <v>0</v>
      </c>
      <c r="H277" s="263"/>
      <c r="I277" s="263"/>
      <c r="J277" s="263"/>
      <c r="K277" s="263"/>
      <c r="L277" s="263"/>
      <c r="M277" s="263"/>
      <c r="N277" s="315"/>
      <c r="O277" s="334"/>
      <c r="P277" s="334"/>
    </row>
    <row r="278" spans="1:16" x14ac:dyDescent="0.2">
      <c r="A278" s="94"/>
      <c r="B278" s="94"/>
      <c r="C278" s="95"/>
      <c r="D278" s="94"/>
      <c r="E278" s="94"/>
      <c r="F278" s="94"/>
      <c r="G278" s="94"/>
      <c r="H278" s="96" t="s">
        <v>127</v>
      </c>
      <c r="I278" s="97" t="s">
        <v>126</v>
      </c>
      <c r="J278" s="99">
        <v>1</v>
      </c>
      <c r="K278" s="96"/>
      <c r="L278" s="99">
        <v>0.5</v>
      </c>
      <c r="M278" s="100">
        <f>L278*J278*1.153</f>
        <v>0.57650000000000001</v>
      </c>
      <c r="N278" s="100">
        <f>M278</f>
        <v>0.57650000000000001</v>
      </c>
      <c r="O278" s="335"/>
      <c r="P278" s="335"/>
    </row>
    <row r="279" spans="1:16" x14ac:dyDescent="0.2">
      <c r="A279" s="310">
        <v>12</v>
      </c>
      <c r="B279" s="310" t="s">
        <v>183</v>
      </c>
      <c r="C279" s="308" t="s">
        <v>197</v>
      </c>
      <c r="D279" s="310" t="s">
        <v>126</v>
      </c>
      <c r="E279" s="312">
        <v>1</v>
      </c>
      <c r="F279" s="165">
        <v>0</v>
      </c>
      <c r="G279" s="165">
        <v>0</v>
      </c>
      <c r="H279" s="310" t="s">
        <v>23</v>
      </c>
      <c r="I279" s="310" t="s">
        <v>23</v>
      </c>
      <c r="J279" s="310" t="s">
        <v>23</v>
      </c>
      <c r="K279" s="310" t="s">
        <v>23</v>
      </c>
      <c r="L279" s="310" t="s">
        <v>23</v>
      </c>
      <c r="M279" s="323" t="s">
        <v>23</v>
      </c>
      <c r="N279" s="312">
        <f>F280+G280</f>
        <v>0</v>
      </c>
      <c r="O279" s="323">
        <f>N279+M281</f>
        <v>5.7650000000000006</v>
      </c>
      <c r="P279" s="323">
        <f>E279*O279</f>
        <v>5.7650000000000006</v>
      </c>
    </row>
    <row r="280" spans="1:16" x14ac:dyDescent="0.2">
      <c r="A280" s="311"/>
      <c r="B280" s="311"/>
      <c r="C280" s="309"/>
      <c r="D280" s="311"/>
      <c r="E280" s="313"/>
      <c r="F280" s="23">
        <f>F279*1.94067</f>
        <v>0</v>
      </c>
      <c r="G280" s="23">
        <f>G279*2.66402</f>
        <v>0</v>
      </c>
      <c r="H280" s="311"/>
      <c r="I280" s="311"/>
      <c r="J280" s="311"/>
      <c r="K280" s="311"/>
      <c r="L280" s="311"/>
      <c r="M280" s="325"/>
      <c r="N280" s="313"/>
      <c r="O280" s="324"/>
      <c r="P280" s="324"/>
    </row>
    <row r="281" spans="1:16" x14ac:dyDescent="0.2">
      <c r="A281" s="166"/>
      <c r="B281" s="166"/>
      <c r="C281" s="167"/>
      <c r="D281" s="166"/>
      <c r="E281" s="168"/>
      <c r="F281" s="168"/>
      <c r="G281" s="168"/>
      <c r="H281" s="166" t="s">
        <v>129</v>
      </c>
      <c r="I281" s="166" t="s">
        <v>126</v>
      </c>
      <c r="J281" s="169">
        <v>1</v>
      </c>
      <c r="K281" s="166"/>
      <c r="L281" s="169">
        <v>5</v>
      </c>
      <c r="M281" s="100">
        <f>L281*J281*1.153</f>
        <v>5.7650000000000006</v>
      </c>
      <c r="N281" s="168"/>
      <c r="O281" s="325"/>
      <c r="P281" s="325"/>
    </row>
    <row r="282" spans="1:16" x14ac:dyDescent="0.2">
      <c r="A282" s="195">
        <v>13</v>
      </c>
      <c r="B282" s="351" t="s">
        <v>91</v>
      </c>
      <c r="C282" s="196" t="s">
        <v>198</v>
      </c>
      <c r="D282" s="195" t="s">
        <v>210</v>
      </c>
      <c r="E282" s="209">
        <v>33</v>
      </c>
      <c r="F282" s="52">
        <v>0.38400000000000001</v>
      </c>
      <c r="G282" s="64">
        <v>2.9999999999999997E-4</v>
      </c>
      <c r="H282" s="195" t="s">
        <v>23</v>
      </c>
      <c r="I282" s="195" t="s">
        <v>23</v>
      </c>
      <c r="J282" s="195" t="s">
        <v>23</v>
      </c>
      <c r="K282" s="195" t="s">
        <v>23</v>
      </c>
      <c r="L282" s="195" t="s">
        <v>23</v>
      </c>
      <c r="M282" s="195" t="s">
        <v>23</v>
      </c>
      <c r="N282" s="254">
        <f>F283+G283</f>
        <v>0.74601648600000003</v>
      </c>
      <c r="O282" s="326">
        <f>N282+N284</f>
        <v>1.0556188930000001</v>
      </c>
      <c r="P282" s="326">
        <f>E282*O282</f>
        <v>34.835423469000006</v>
      </c>
    </row>
    <row r="283" spans="1:16" x14ac:dyDescent="0.2">
      <c r="A283" s="195"/>
      <c r="B283" s="195"/>
      <c r="C283" s="196"/>
      <c r="D283" s="195"/>
      <c r="E283" s="209"/>
      <c r="F283" s="23">
        <f>F282*1.94067</f>
        <v>0.74521727999999998</v>
      </c>
      <c r="G283" s="23">
        <f>G282*2.66402</f>
        <v>7.992059999999999E-4</v>
      </c>
      <c r="H283" s="195"/>
      <c r="I283" s="195"/>
      <c r="J283" s="195"/>
      <c r="K283" s="195"/>
      <c r="L283" s="195"/>
      <c r="M283" s="195"/>
      <c r="N283" s="254"/>
      <c r="O283" s="327"/>
      <c r="P283" s="326"/>
    </row>
    <row r="284" spans="1:16" x14ac:dyDescent="0.2">
      <c r="A284" s="55"/>
      <c r="B284" s="55"/>
      <c r="C284" s="56"/>
      <c r="D284" s="55"/>
      <c r="E284" s="55"/>
      <c r="F284" s="55"/>
      <c r="G284" s="55"/>
      <c r="H284" s="175" t="s">
        <v>93</v>
      </c>
      <c r="I284" s="65" t="s">
        <v>65</v>
      </c>
      <c r="J284" s="60">
        <v>0.24399999999999999</v>
      </c>
      <c r="K284" s="60"/>
      <c r="L284" s="66">
        <v>1</v>
      </c>
      <c r="M284" s="100">
        <f>L284*J284*1.153</f>
        <v>0.28133200000000003</v>
      </c>
      <c r="N284" s="326">
        <f>M284+M285+M286</f>
        <v>0.30960240700000002</v>
      </c>
      <c r="O284" s="327"/>
      <c r="P284" s="326"/>
    </row>
    <row r="285" spans="1:16" x14ac:dyDescent="0.2">
      <c r="A285" s="55"/>
      <c r="B285" s="55"/>
      <c r="C285" s="56"/>
      <c r="D285" s="55"/>
      <c r="E285" s="55"/>
      <c r="F285" s="55"/>
      <c r="G285" s="55"/>
      <c r="H285" s="58" t="s">
        <v>199</v>
      </c>
      <c r="I285" s="65" t="s">
        <v>65</v>
      </c>
      <c r="J285" s="60">
        <v>2.7E-2</v>
      </c>
      <c r="K285" s="60"/>
      <c r="L285" s="67">
        <v>0.79700000000000004</v>
      </c>
      <c r="M285" s="100">
        <f>L285*J285*1.153</f>
        <v>2.4811407000000001E-2</v>
      </c>
      <c r="N285" s="327"/>
      <c r="O285" s="327"/>
      <c r="P285" s="326"/>
    </row>
    <row r="286" spans="1:16" x14ac:dyDescent="0.2">
      <c r="A286" s="55"/>
      <c r="B286" s="55"/>
      <c r="C286" s="56"/>
      <c r="D286" s="55"/>
      <c r="E286" s="55"/>
      <c r="F286" s="55"/>
      <c r="G286" s="55"/>
      <c r="H286" s="58" t="s">
        <v>136</v>
      </c>
      <c r="I286" s="65" t="s">
        <v>65</v>
      </c>
      <c r="J286" s="60">
        <v>2E-3</v>
      </c>
      <c r="K286" s="60"/>
      <c r="L286" s="62">
        <v>1.5</v>
      </c>
      <c r="M286" s="100">
        <f>L286*J286*1.153</f>
        <v>3.4590000000000003E-3</v>
      </c>
      <c r="N286" s="327"/>
      <c r="O286" s="327"/>
      <c r="P286" s="326"/>
    </row>
    <row r="287" spans="1:16" x14ac:dyDescent="0.2">
      <c r="A287" s="176"/>
      <c r="B287" s="176"/>
      <c r="C287" s="177" t="s">
        <v>170</v>
      </c>
      <c r="D287" s="176" t="s">
        <v>171</v>
      </c>
      <c r="E287" s="176"/>
      <c r="F287" s="176"/>
      <c r="G287" s="176"/>
      <c r="H287" s="178"/>
      <c r="I287" s="166"/>
      <c r="J287" s="179"/>
      <c r="K287" s="180"/>
      <c r="L287" s="181"/>
      <c r="M287" s="181"/>
      <c r="N287" s="179"/>
      <c r="O287" s="181"/>
      <c r="P287" s="182">
        <f>SUM(P244:P286)</f>
        <v>921.24410300559998</v>
      </c>
    </row>
    <row r="288" spans="1:16" x14ac:dyDescent="0.2">
      <c r="A288" s="180"/>
      <c r="B288" s="180"/>
      <c r="C288" s="183" t="s">
        <v>200</v>
      </c>
      <c r="D288" s="180" t="s">
        <v>171</v>
      </c>
      <c r="E288" s="180"/>
      <c r="F288" s="180"/>
      <c r="G288" s="180"/>
      <c r="H288" s="180"/>
      <c r="I288" s="180"/>
      <c r="J288" s="166"/>
      <c r="K288" s="166"/>
      <c r="L288" s="166"/>
      <c r="M288" s="166"/>
      <c r="N288" s="166"/>
      <c r="O288" s="166"/>
      <c r="P288" s="184">
        <f>P287*13.3/100</f>
        <v>122.5254656997448</v>
      </c>
    </row>
    <row r="289" spans="1:16" x14ac:dyDescent="0.2">
      <c r="A289" s="180"/>
      <c r="B289" s="180"/>
      <c r="C289" s="183" t="s">
        <v>170</v>
      </c>
      <c r="D289" s="180" t="s">
        <v>171</v>
      </c>
      <c r="E289" s="180"/>
      <c r="F289" s="180"/>
      <c r="G289" s="180"/>
      <c r="H289" s="180"/>
      <c r="I289" s="180"/>
      <c r="J289" s="166"/>
      <c r="K289" s="166"/>
      <c r="L289" s="166"/>
      <c r="M289" s="166"/>
      <c r="N289" s="166"/>
      <c r="O289" s="166"/>
      <c r="P289" s="184">
        <f>P287+P288</f>
        <v>1043.7695687053447</v>
      </c>
    </row>
    <row r="290" spans="1:16" x14ac:dyDescent="0.2">
      <c r="A290" s="180"/>
      <c r="B290" s="180"/>
      <c r="C290" s="183" t="s">
        <v>201</v>
      </c>
      <c r="D290" s="180" t="s">
        <v>171</v>
      </c>
      <c r="E290" s="180"/>
      <c r="F290" s="180"/>
      <c r="G290" s="180"/>
      <c r="H290" s="180"/>
      <c r="I290" s="180"/>
      <c r="J290" s="166"/>
      <c r="K290" s="166"/>
      <c r="L290" s="166"/>
      <c r="M290" s="166"/>
      <c r="N290" s="166"/>
      <c r="O290" s="166"/>
      <c r="P290" s="184">
        <f>P289*11/100</f>
        <v>114.81465255758791</v>
      </c>
    </row>
    <row r="291" spans="1:16" x14ac:dyDescent="0.2">
      <c r="A291" s="180"/>
      <c r="B291" s="180"/>
      <c r="C291" s="183" t="s">
        <v>170</v>
      </c>
      <c r="D291" s="180" t="s">
        <v>171</v>
      </c>
      <c r="E291" s="180"/>
      <c r="F291" s="180"/>
      <c r="G291" s="180"/>
      <c r="H291" s="180"/>
      <c r="I291" s="180"/>
      <c r="J291" s="166"/>
      <c r="K291" s="166"/>
      <c r="L291" s="166"/>
      <c r="M291" s="166"/>
      <c r="N291" s="166"/>
      <c r="O291" s="166"/>
      <c r="P291" s="184">
        <f>SUM(P289:P290)</f>
        <v>1158.5842212629325</v>
      </c>
    </row>
    <row r="292" spans="1:16" x14ac:dyDescent="0.2">
      <c r="A292" s="322" t="s">
        <v>202</v>
      </c>
      <c r="B292" s="322"/>
      <c r="C292" s="322"/>
      <c r="D292" s="322"/>
      <c r="E292" s="322"/>
      <c r="F292" s="322"/>
      <c r="G292" s="322"/>
      <c r="H292" s="322"/>
      <c r="I292" s="322"/>
      <c r="J292" s="322"/>
      <c r="K292" s="322"/>
      <c r="L292" s="322"/>
      <c r="M292" s="322"/>
      <c r="N292" s="322"/>
      <c r="O292" s="322"/>
      <c r="P292" s="322"/>
    </row>
    <row r="293" spans="1:16" x14ac:dyDescent="0.2">
      <c r="A293" s="185"/>
      <c r="B293" s="185"/>
      <c r="C293" s="186"/>
      <c r="D293" s="185"/>
      <c r="E293" s="185"/>
      <c r="F293" s="185"/>
      <c r="G293" s="185"/>
      <c r="H293" s="185"/>
      <c r="I293" s="185"/>
      <c r="J293" s="185"/>
      <c r="K293" s="185"/>
      <c r="L293" s="185"/>
      <c r="M293" s="185"/>
      <c r="N293" s="185"/>
      <c r="O293" s="185"/>
      <c r="P293" s="185"/>
    </row>
    <row r="295" spans="1:16" x14ac:dyDescent="0.2">
      <c r="A295" s="146"/>
      <c r="B295" s="147"/>
      <c r="C295" s="146"/>
      <c r="D295" s="148"/>
      <c r="E295" s="146"/>
      <c r="F295" s="146"/>
      <c r="G295" s="146"/>
    </row>
    <row r="296" spans="1:16" ht="51" customHeight="1" x14ac:dyDescent="0.2">
      <c r="A296" s="303" t="s">
        <v>203</v>
      </c>
      <c r="B296" s="304"/>
      <c r="C296" s="304"/>
      <c r="D296" s="304"/>
      <c r="E296" s="187"/>
      <c r="F296" s="187"/>
      <c r="G296" s="188"/>
    </row>
    <row r="297" spans="1:16" ht="15" customHeight="1" x14ac:dyDescent="0.2">
      <c r="A297" s="305">
        <v>1</v>
      </c>
      <c r="B297" s="286" t="s">
        <v>175</v>
      </c>
      <c r="C297" s="284" t="s">
        <v>206</v>
      </c>
      <c r="D297" s="288">
        <v>6.53</v>
      </c>
      <c r="E297" s="288"/>
      <c r="F297" s="288"/>
      <c r="G297" s="189"/>
    </row>
    <row r="298" spans="1:16" ht="19.5" customHeight="1" x14ac:dyDescent="0.2">
      <c r="A298" s="305"/>
      <c r="B298" s="287"/>
      <c r="C298" s="285"/>
      <c r="D298" s="289"/>
      <c r="E298" s="289"/>
      <c r="F298" s="289"/>
      <c r="G298" s="189"/>
    </row>
    <row r="299" spans="1:16" ht="15" customHeight="1" x14ac:dyDescent="0.2">
      <c r="A299" s="306">
        <v>2</v>
      </c>
      <c r="B299" s="291" t="s">
        <v>177</v>
      </c>
      <c r="C299" s="284" t="s">
        <v>206</v>
      </c>
      <c r="D299" s="288">
        <v>6.53</v>
      </c>
      <c r="E299" s="288"/>
      <c r="F299" s="288"/>
      <c r="G299" s="190"/>
    </row>
    <row r="300" spans="1:16" x14ac:dyDescent="0.2">
      <c r="A300" s="307"/>
      <c r="B300" s="291"/>
      <c r="C300" s="285"/>
      <c r="D300" s="289"/>
      <c r="E300" s="289"/>
      <c r="F300" s="289"/>
      <c r="G300" s="190"/>
    </row>
    <row r="301" spans="1:16" ht="15.75" customHeight="1" x14ac:dyDescent="0.2">
      <c r="A301" s="305">
        <v>3</v>
      </c>
      <c r="B301" s="277" t="s">
        <v>178</v>
      </c>
      <c r="C301" s="275" t="s">
        <v>215</v>
      </c>
      <c r="D301" s="259">
        <v>7.07</v>
      </c>
      <c r="E301" s="288"/>
      <c r="F301" s="288"/>
      <c r="G301" s="148"/>
    </row>
    <row r="302" spans="1:16" ht="32.25" customHeight="1" x14ac:dyDescent="0.2">
      <c r="A302" s="305"/>
      <c r="B302" s="214"/>
      <c r="C302" s="213"/>
      <c r="D302" s="321"/>
      <c r="E302" s="289"/>
      <c r="F302" s="289"/>
      <c r="G302" s="148"/>
    </row>
    <row r="303" spans="1:16" ht="27.75" customHeight="1" x14ac:dyDescent="0.2">
      <c r="A303" s="306">
        <v>4</v>
      </c>
      <c r="B303" s="214" t="s">
        <v>180</v>
      </c>
      <c r="C303" s="213" t="s">
        <v>181</v>
      </c>
      <c r="D303" s="321">
        <v>0.60099999999999998</v>
      </c>
      <c r="E303" s="288"/>
      <c r="F303" s="288"/>
      <c r="G303" s="148"/>
    </row>
    <row r="304" spans="1:16" ht="33.75" customHeight="1" x14ac:dyDescent="0.2">
      <c r="A304" s="307"/>
      <c r="B304" s="214"/>
      <c r="C304" s="213"/>
      <c r="D304" s="321"/>
      <c r="E304" s="289"/>
      <c r="F304" s="289"/>
      <c r="G304" s="148"/>
    </row>
    <row r="305" spans="1:7" ht="15" customHeight="1" x14ac:dyDescent="0.2">
      <c r="A305" s="305">
        <v>5</v>
      </c>
      <c r="B305" s="308" t="s">
        <v>184</v>
      </c>
      <c r="C305" s="310" t="s">
        <v>134</v>
      </c>
      <c r="D305" s="319">
        <v>85</v>
      </c>
      <c r="E305" s="288"/>
      <c r="F305" s="288"/>
      <c r="G305" s="191"/>
    </row>
    <row r="306" spans="1:7" x14ac:dyDescent="0.2">
      <c r="A306" s="305"/>
      <c r="B306" s="309"/>
      <c r="C306" s="311"/>
      <c r="D306" s="320"/>
      <c r="E306" s="289"/>
      <c r="F306" s="289"/>
      <c r="G306" s="191"/>
    </row>
    <row r="307" spans="1:7" ht="15" customHeight="1" x14ac:dyDescent="0.2">
      <c r="A307" s="306">
        <v>6</v>
      </c>
      <c r="B307" s="308" t="s">
        <v>186</v>
      </c>
      <c r="C307" s="310" t="s">
        <v>134</v>
      </c>
      <c r="D307" s="319">
        <v>4.5999999999999996</v>
      </c>
      <c r="E307" s="288"/>
      <c r="F307" s="288"/>
      <c r="G307" s="191"/>
    </row>
    <row r="308" spans="1:7" x14ac:dyDescent="0.2">
      <c r="A308" s="307"/>
      <c r="B308" s="309"/>
      <c r="C308" s="311"/>
      <c r="D308" s="320"/>
      <c r="E308" s="289"/>
      <c r="F308" s="289"/>
      <c r="G308" s="191"/>
    </row>
    <row r="309" spans="1:7" ht="15" customHeight="1" x14ac:dyDescent="0.2">
      <c r="A309" s="305">
        <v>7</v>
      </c>
      <c r="B309" s="308" t="s">
        <v>188</v>
      </c>
      <c r="C309" s="310" t="s">
        <v>212</v>
      </c>
      <c r="D309" s="319">
        <v>1.26</v>
      </c>
      <c r="E309" s="288"/>
      <c r="F309" s="288"/>
      <c r="G309" s="191"/>
    </row>
    <row r="310" spans="1:7" x14ac:dyDescent="0.2">
      <c r="A310" s="305"/>
      <c r="B310" s="309"/>
      <c r="C310" s="311"/>
      <c r="D310" s="320"/>
      <c r="E310" s="289"/>
      <c r="F310" s="289"/>
      <c r="G310" s="191"/>
    </row>
    <row r="311" spans="1:7" ht="15" customHeight="1" x14ac:dyDescent="0.2">
      <c r="A311" s="306">
        <v>8</v>
      </c>
      <c r="B311" s="308" t="s">
        <v>190</v>
      </c>
      <c r="C311" s="310" t="s">
        <v>134</v>
      </c>
      <c r="D311" s="319">
        <v>1</v>
      </c>
      <c r="E311" s="288"/>
      <c r="F311" s="288"/>
      <c r="G311" s="191"/>
    </row>
    <row r="312" spans="1:7" x14ac:dyDescent="0.2">
      <c r="A312" s="307"/>
      <c r="B312" s="309"/>
      <c r="C312" s="311"/>
      <c r="D312" s="320"/>
      <c r="E312" s="289"/>
      <c r="F312" s="289"/>
      <c r="G312" s="191"/>
    </row>
    <row r="313" spans="1:7" ht="15" customHeight="1" x14ac:dyDescent="0.2">
      <c r="A313" s="305">
        <v>9</v>
      </c>
      <c r="B313" s="308" t="s">
        <v>216</v>
      </c>
      <c r="C313" s="310" t="s">
        <v>134</v>
      </c>
      <c r="D313" s="319">
        <v>873</v>
      </c>
      <c r="E313" s="288"/>
      <c r="F313" s="288"/>
      <c r="G313" s="192"/>
    </row>
    <row r="314" spans="1:7" x14ac:dyDescent="0.2">
      <c r="A314" s="305"/>
      <c r="B314" s="309"/>
      <c r="C314" s="311"/>
      <c r="D314" s="320"/>
      <c r="E314" s="289"/>
      <c r="F314" s="289"/>
      <c r="G314" s="192"/>
    </row>
    <row r="315" spans="1:7" ht="15.75" customHeight="1" x14ac:dyDescent="0.2">
      <c r="A315" s="306">
        <v>10</v>
      </c>
      <c r="B315" s="316" t="s">
        <v>194</v>
      </c>
      <c r="C315" s="210" t="s">
        <v>65</v>
      </c>
      <c r="D315" s="318">
        <v>59.4</v>
      </c>
      <c r="E315" s="288"/>
      <c r="F315" s="288"/>
      <c r="G315" s="193"/>
    </row>
    <row r="316" spans="1:7" x14ac:dyDescent="0.2">
      <c r="A316" s="307"/>
      <c r="B316" s="317"/>
      <c r="C316" s="210"/>
      <c r="D316" s="318"/>
      <c r="E316" s="289"/>
      <c r="F316" s="289"/>
      <c r="G316" s="193"/>
    </row>
    <row r="317" spans="1:7" ht="15.75" customHeight="1" x14ac:dyDescent="0.2">
      <c r="A317" s="305">
        <v>11</v>
      </c>
      <c r="B317" s="264" t="s">
        <v>196</v>
      </c>
      <c r="C317" s="262" t="s">
        <v>126</v>
      </c>
      <c r="D317" s="314">
        <v>2</v>
      </c>
      <c r="E317" s="288"/>
      <c r="F317" s="288"/>
      <c r="G317" s="194"/>
    </row>
    <row r="318" spans="1:7" x14ac:dyDescent="0.2">
      <c r="A318" s="305"/>
      <c r="B318" s="265"/>
      <c r="C318" s="263"/>
      <c r="D318" s="315"/>
      <c r="E318" s="289"/>
      <c r="F318" s="289"/>
      <c r="G318" s="194"/>
    </row>
    <row r="319" spans="1:7" ht="15" customHeight="1" x14ac:dyDescent="0.2">
      <c r="A319" s="306">
        <v>12</v>
      </c>
      <c r="B319" s="308" t="s">
        <v>197</v>
      </c>
      <c r="C319" s="310" t="s">
        <v>126</v>
      </c>
      <c r="D319" s="312">
        <v>1</v>
      </c>
      <c r="E319" s="288"/>
      <c r="F319" s="288"/>
      <c r="G319" s="191"/>
    </row>
    <row r="320" spans="1:7" x14ac:dyDescent="0.2">
      <c r="A320" s="307"/>
      <c r="B320" s="309"/>
      <c r="C320" s="311"/>
      <c r="D320" s="313"/>
      <c r="E320" s="289"/>
      <c r="F320" s="289"/>
      <c r="G320" s="191"/>
    </row>
    <row r="321" spans="1:7" ht="15.75" customHeight="1" x14ac:dyDescent="0.2">
      <c r="A321" s="305">
        <v>13</v>
      </c>
      <c r="B321" s="196" t="s">
        <v>198</v>
      </c>
      <c r="C321" s="195" t="s">
        <v>210</v>
      </c>
      <c r="D321" s="209">
        <v>33</v>
      </c>
      <c r="E321" s="288"/>
      <c r="F321" s="288"/>
      <c r="G321" s="148"/>
    </row>
    <row r="322" spans="1:7" x14ac:dyDescent="0.2">
      <c r="A322" s="305"/>
      <c r="B322" s="196"/>
      <c r="C322" s="195"/>
      <c r="D322" s="209"/>
      <c r="E322" s="289"/>
      <c r="F322" s="289"/>
      <c r="G322" s="148"/>
    </row>
    <row r="323" spans="1:7" x14ac:dyDescent="0.2">
      <c r="A323" s="146"/>
      <c r="B323" s="147"/>
      <c r="C323" s="146"/>
      <c r="D323" s="148"/>
      <c r="E323" s="146"/>
      <c r="F323" s="146"/>
      <c r="G323" s="146"/>
    </row>
    <row r="324" spans="1:7" x14ac:dyDescent="0.2">
      <c r="A324" s="146"/>
      <c r="B324" s="147"/>
      <c r="C324" s="146"/>
      <c r="D324" s="148"/>
      <c r="E324" s="146"/>
      <c r="F324" s="146"/>
      <c r="G324" s="146"/>
    </row>
    <row r="325" spans="1:7" ht="55.5" customHeight="1" x14ac:dyDescent="0.2">
      <c r="A325" s="303" t="s">
        <v>217</v>
      </c>
      <c r="B325" s="304"/>
      <c r="C325" s="304"/>
      <c r="D325" s="304"/>
      <c r="E325" s="187"/>
      <c r="F325" s="3"/>
      <c r="G325" s="146"/>
    </row>
    <row r="326" spans="1:7" ht="15" x14ac:dyDescent="0.2">
      <c r="A326" s="229" t="s">
        <v>20</v>
      </c>
      <c r="B326" s="230"/>
      <c r="C326" s="230"/>
      <c r="D326" s="231"/>
      <c r="E326" s="65"/>
      <c r="F326" s="1"/>
      <c r="G326" s="146"/>
    </row>
    <row r="327" spans="1:7" x14ac:dyDescent="0.2">
      <c r="A327" s="301">
        <v>1</v>
      </c>
      <c r="B327" s="302" t="s">
        <v>22</v>
      </c>
      <c r="C327" s="301" t="s">
        <v>206</v>
      </c>
      <c r="D327" s="293">
        <v>6.4</v>
      </c>
      <c r="E327" s="293"/>
      <c r="F327" s="294"/>
      <c r="G327" s="146"/>
    </row>
    <row r="328" spans="1:7" x14ac:dyDescent="0.2">
      <c r="A328" s="301"/>
      <c r="B328" s="302"/>
      <c r="C328" s="301"/>
      <c r="D328" s="293"/>
      <c r="E328" s="293"/>
      <c r="F328" s="294"/>
      <c r="G328" s="146"/>
    </row>
    <row r="329" spans="1:7" x14ac:dyDescent="0.2">
      <c r="A329" s="295">
        <v>2</v>
      </c>
      <c r="B329" s="297" t="s">
        <v>25</v>
      </c>
      <c r="C329" s="295" t="s">
        <v>206</v>
      </c>
      <c r="D329" s="299">
        <v>6.4</v>
      </c>
      <c r="E329" s="293"/>
      <c r="F329" s="294"/>
    </row>
    <row r="330" spans="1:7" x14ac:dyDescent="0.2">
      <c r="A330" s="296"/>
      <c r="B330" s="298"/>
      <c r="C330" s="296"/>
      <c r="D330" s="300"/>
      <c r="E330" s="293"/>
      <c r="F330" s="294"/>
    </row>
    <row r="331" spans="1:7" x14ac:dyDescent="0.2">
      <c r="A331" s="301">
        <v>3</v>
      </c>
      <c r="B331" s="302" t="s">
        <v>27</v>
      </c>
      <c r="C331" s="301" t="s">
        <v>206</v>
      </c>
      <c r="D331" s="293">
        <v>20.399999999999999</v>
      </c>
      <c r="E331" s="293"/>
      <c r="F331" s="294"/>
    </row>
    <row r="332" spans="1:7" x14ac:dyDescent="0.2">
      <c r="A332" s="301"/>
      <c r="B332" s="302"/>
      <c r="C332" s="301"/>
      <c r="D332" s="293"/>
      <c r="E332" s="293"/>
      <c r="F332" s="294"/>
    </row>
    <row r="333" spans="1:7" x14ac:dyDescent="0.2">
      <c r="A333" s="295">
        <v>4</v>
      </c>
      <c r="B333" s="297" t="s">
        <v>29</v>
      </c>
      <c r="C333" s="295" t="s">
        <v>206</v>
      </c>
      <c r="D333" s="299">
        <v>17</v>
      </c>
      <c r="E333" s="293"/>
      <c r="F333" s="294"/>
    </row>
    <row r="334" spans="1:7" x14ac:dyDescent="0.2">
      <c r="A334" s="296"/>
      <c r="B334" s="298"/>
      <c r="C334" s="296"/>
      <c r="D334" s="300"/>
      <c r="E334" s="293"/>
      <c r="F334" s="294"/>
    </row>
    <row r="335" spans="1:7" x14ac:dyDescent="0.2">
      <c r="A335" s="295">
        <v>5</v>
      </c>
      <c r="B335" s="297" t="s">
        <v>31</v>
      </c>
      <c r="C335" s="295" t="s">
        <v>206</v>
      </c>
      <c r="D335" s="299">
        <v>3.2</v>
      </c>
      <c r="E335" s="293"/>
      <c r="F335" s="294"/>
    </row>
    <row r="336" spans="1:7" x14ac:dyDescent="0.2">
      <c r="A336" s="296"/>
      <c r="B336" s="298"/>
      <c r="C336" s="296"/>
      <c r="D336" s="300"/>
      <c r="E336" s="293"/>
      <c r="F336" s="294"/>
    </row>
    <row r="337" spans="1:6" x14ac:dyDescent="0.2">
      <c r="A337" s="295">
        <v>6</v>
      </c>
      <c r="B337" s="297" t="s">
        <v>34</v>
      </c>
      <c r="C337" s="295" t="s">
        <v>206</v>
      </c>
      <c r="D337" s="299">
        <v>2.6</v>
      </c>
      <c r="E337" s="293"/>
      <c r="F337" s="294"/>
    </row>
    <row r="338" spans="1:6" x14ac:dyDescent="0.2">
      <c r="A338" s="296"/>
      <c r="B338" s="298"/>
      <c r="C338" s="296"/>
      <c r="D338" s="300"/>
      <c r="E338" s="293"/>
      <c r="F338" s="294"/>
    </row>
    <row r="339" spans="1:6" x14ac:dyDescent="0.2">
      <c r="A339" s="295">
        <v>7</v>
      </c>
      <c r="B339" s="297" t="s">
        <v>37</v>
      </c>
      <c r="C339" s="295" t="s">
        <v>206</v>
      </c>
      <c r="D339" s="299">
        <v>1.4</v>
      </c>
      <c r="E339" s="293"/>
      <c r="F339" s="294"/>
    </row>
    <row r="340" spans="1:6" x14ac:dyDescent="0.2">
      <c r="A340" s="296"/>
      <c r="B340" s="298"/>
      <c r="C340" s="296"/>
      <c r="D340" s="300"/>
      <c r="E340" s="293"/>
      <c r="F340" s="294"/>
    </row>
    <row r="341" spans="1:6" x14ac:dyDescent="0.2">
      <c r="A341" s="295">
        <v>8</v>
      </c>
      <c r="B341" s="297" t="s">
        <v>40</v>
      </c>
      <c r="C341" s="295" t="s">
        <v>206</v>
      </c>
      <c r="D341" s="299">
        <v>1.7</v>
      </c>
      <c r="E341" s="293"/>
      <c r="F341" s="294"/>
    </row>
    <row r="342" spans="1:6" x14ac:dyDescent="0.2">
      <c r="A342" s="296"/>
      <c r="B342" s="298"/>
      <c r="C342" s="296"/>
      <c r="D342" s="300"/>
      <c r="E342" s="293"/>
      <c r="F342" s="294"/>
    </row>
    <row r="343" spans="1:6" x14ac:dyDescent="0.2">
      <c r="A343" s="295">
        <v>9</v>
      </c>
      <c r="B343" s="297" t="s">
        <v>42</v>
      </c>
      <c r="C343" s="295" t="s">
        <v>206</v>
      </c>
      <c r="D343" s="299">
        <v>3.6</v>
      </c>
      <c r="E343" s="293"/>
      <c r="F343" s="294"/>
    </row>
    <row r="344" spans="1:6" x14ac:dyDescent="0.2">
      <c r="A344" s="296"/>
      <c r="B344" s="298"/>
      <c r="C344" s="296"/>
      <c r="D344" s="300"/>
      <c r="E344" s="293"/>
      <c r="F344" s="294"/>
    </row>
    <row r="345" spans="1:6" x14ac:dyDescent="0.2">
      <c r="A345" s="295">
        <v>10</v>
      </c>
      <c r="B345" s="297" t="s">
        <v>44</v>
      </c>
      <c r="C345" s="295" t="s">
        <v>206</v>
      </c>
      <c r="D345" s="299">
        <v>6.7</v>
      </c>
      <c r="E345" s="293"/>
      <c r="F345" s="294"/>
    </row>
    <row r="346" spans="1:6" x14ac:dyDescent="0.2">
      <c r="A346" s="296"/>
      <c r="B346" s="298"/>
      <c r="C346" s="296"/>
      <c r="D346" s="300"/>
      <c r="E346" s="293"/>
      <c r="F346" s="294"/>
    </row>
    <row r="347" spans="1:6" x14ac:dyDescent="0.2">
      <c r="A347" s="290">
        <v>11</v>
      </c>
      <c r="B347" s="291" t="s">
        <v>45</v>
      </c>
      <c r="C347" s="290" t="s">
        <v>206</v>
      </c>
      <c r="D347" s="292">
        <v>0.1</v>
      </c>
      <c r="E347" s="293"/>
      <c r="F347" s="294"/>
    </row>
    <row r="348" spans="1:6" x14ac:dyDescent="0.2">
      <c r="A348" s="290"/>
      <c r="B348" s="291"/>
      <c r="C348" s="290"/>
      <c r="D348" s="292"/>
      <c r="E348" s="293"/>
      <c r="F348" s="294"/>
    </row>
    <row r="349" spans="1:6" x14ac:dyDescent="0.2">
      <c r="A349" s="295">
        <v>12</v>
      </c>
      <c r="B349" s="297" t="s">
        <v>207</v>
      </c>
      <c r="C349" s="295" t="s">
        <v>206</v>
      </c>
      <c r="D349" s="299">
        <v>0.4</v>
      </c>
      <c r="E349" s="293"/>
      <c r="F349" s="294"/>
    </row>
    <row r="350" spans="1:6" x14ac:dyDescent="0.2">
      <c r="A350" s="296"/>
      <c r="B350" s="298"/>
      <c r="C350" s="296"/>
      <c r="D350" s="300"/>
      <c r="E350" s="293"/>
      <c r="F350" s="294"/>
    </row>
    <row r="351" spans="1:6" x14ac:dyDescent="0.2">
      <c r="A351" s="290">
        <v>13</v>
      </c>
      <c r="B351" s="291" t="s">
        <v>46</v>
      </c>
      <c r="C351" s="290" t="s">
        <v>206</v>
      </c>
      <c r="D351" s="292">
        <v>13.3</v>
      </c>
      <c r="E351" s="293"/>
      <c r="F351" s="294"/>
    </row>
    <row r="352" spans="1:6" x14ac:dyDescent="0.2">
      <c r="A352" s="290"/>
      <c r="B352" s="291"/>
      <c r="C352" s="290"/>
      <c r="D352" s="292"/>
      <c r="E352" s="293"/>
      <c r="F352" s="294"/>
    </row>
    <row r="353" spans="1:6" ht="15" x14ac:dyDescent="0.2">
      <c r="A353" s="229" t="s">
        <v>47</v>
      </c>
      <c r="B353" s="230"/>
      <c r="C353" s="230"/>
      <c r="D353" s="231"/>
      <c r="E353" s="65"/>
      <c r="F353" s="1"/>
    </row>
    <row r="354" spans="1:6" ht="15" x14ac:dyDescent="0.2">
      <c r="A354" s="229" t="s">
        <v>48</v>
      </c>
      <c r="B354" s="230"/>
      <c r="C354" s="230"/>
      <c r="D354" s="231"/>
      <c r="E354" s="65"/>
      <c r="F354" s="1"/>
    </row>
    <row r="355" spans="1:6" x14ac:dyDescent="0.2">
      <c r="A355" s="223">
        <v>1</v>
      </c>
      <c r="B355" s="225" t="s">
        <v>50</v>
      </c>
      <c r="C355" s="223" t="s">
        <v>206</v>
      </c>
      <c r="D355" s="280">
        <v>0.2</v>
      </c>
      <c r="E355" s="280"/>
      <c r="F355" s="282"/>
    </row>
    <row r="356" spans="1:6" x14ac:dyDescent="0.2">
      <c r="A356" s="224"/>
      <c r="B356" s="226"/>
      <c r="C356" s="224"/>
      <c r="D356" s="281"/>
      <c r="E356" s="281"/>
      <c r="F356" s="283"/>
    </row>
    <row r="357" spans="1:6" x14ac:dyDescent="0.2">
      <c r="A357" s="284">
        <v>2</v>
      </c>
      <c r="B357" s="286" t="s">
        <v>53</v>
      </c>
      <c r="C357" s="284" t="s">
        <v>206</v>
      </c>
      <c r="D357" s="288">
        <v>2.9</v>
      </c>
      <c r="E357" s="280"/>
      <c r="F357" s="282"/>
    </row>
    <row r="358" spans="1:6" x14ac:dyDescent="0.2">
      <c r="A358" s="285"/>
      <c r="B358" s="287"/>
      <c r="C358" s="285"/>
      <c r="D358" s="289"/>
      <c r="E358" s="281"/>
      <c r="F358" s="283"/>
    </row>
    <row r="359" spans="1:6" ht="15" x14ac:dyDescent="0.2">
      <c r="A359" s="229" t="s">
        <v>56</v>
      </c>
      <c r="B359" s="230"/>
      <c r="C359" s="230"/>
      <c r="D359" s="231"/>
      <c r="E359" s="65"/>
      <c r="F359" s="1"/>
    </row>
    <row r="360" spans="1:6" x14ac:dyDescent="0.2">
      <c r="A360" s="219">
        <v>1</v>
      </c>
      <c r="B360" s="221" t="s">
        <v>58</v>
      </c>
      <c r="C360" s="195" t="s">
        <v>206</v>
      </c>
      <c r="D360" s="252">
        <v>0.4</v>
      </c>
      <c r="E360" s="252"/>
      <c r="F360" s="278"/>
    </row>
    <row r="361" spans="1:6" x14ac:dyDescent="0.2">
      <c r="A361" s="220"/>
      <c r="B361" s="222"/>
      <c r="C361" s="195"/>
      <c r="D361" s="253"/>
      <c r="E361" s="253"/>
      <c r="F361" s="279"/>
    </row>
    <row r="362" spans="1:6" ht="15" x14ac:dyDescent="0.2">
      <c r="A362" s="229" t="s">
        <v>60</v>
      </c>
      <c r="B362" s="230"/>
      <c r="C362" s="230"/>
      <c r="D362" s="231"/>
      <c r="E362" s="65"/>
      <c r="F362" s="1"/>
    </row>
    <row r="363" spans="1:6" x14ac:dyDescent="0.2">
      <c r="A363" s="220">
        <v>1</v>
      </c>
      <c r="B363" s="222" t="s">
        <v>62</v>
      </c>
      <c r="C363" s="220" t="s">
        <v>206</v>
      </c>
      <c r="D363" s="199">
        <v>6</v>
      </c>
      <c r="E363" s="199"/>
      <c r="F363" s="201"/>
    </row>
    <row r="364" spans="1:6" x14ac:dyDescent="0.2">
      <c r="A364" s="195"/>
      <c r="B364" s="196"/>
      <c r="C364" s="195"/>
      <c r="D364" s="209"/>
      <c r="E364" s="209"/>
      <c r="F364" s="251"/>
    </row>
    <row r="365" spans="1:6" x14ac:dyDescent="0.2">
      <c r="A365" s="195">
        <v>2</v>
      </c>
      <c r="B365" s="196" t="s">
        <v>67</v>
      </c>
      <c r="C365" s="195" t="s">
        <v>65</v>
      </c>
      <c r="D365" s="209">
        <v>10</v>
      </c>
      <c r="E365" s="199"/>
      <c r="F365" s="201"/>
    </row>
    <row r="366" spans="1:6" x14ac:dyDescent="0.2">
      <c r="A366" s="195"/>
      <c r="B366" s="196"/>
      <c r="C366" s="195"/>
      <c r="D366" s="209"/>
      <c r="E366" s="209"/>
      <c r="F366" s="251"/>
    </row>
    <row r="367" spans="1:6" x14ac:dyDescent="0.2">
      <c r="A367" s="219">
        <v>3</v>
      </c>
      <c r="B367" s="221" t="s">
        <v>211</v>
      </c>
      <c r="C367" s="219" t="s">
        <v>65</v>
      </c>
      <c r="D367" s="198">
        <v>13</v>
      </c>
      <c r="E367" s="199"/>
      <c r="F367" s="201"/>
    </row>
    <row r="368" spans="1:6" x14ac:dyDescent="0.2">
      <c r="A368" s="220"/>
      <c r="B368" s="222"/>
      <c r="C368" s="220"/>
      <c r="D368" s="199"/>
      <c r="E368" s="209"/>
      <c r="F368" s="251"/>
    </row>
    <row r="369" spans="1:6" ht="15" x14ac:dyDescent="0.2">
      <c r="A369" s="229" t="s">
        <v>73</v>
      </c>
      <c r="B369" s="230"/>
      <c r="C369" s="230"/>
      <c r="D369" s="231"/>
      <c r="E369" s="65"/>
      <c r="F369" s="1"/>
    </row>
    <row r="370" spans="1:6" x14ac:dyDescent="0.2">
      <c r="A370" s="219">
        <v>1</v>
      </c>
      <c r="B370" s="221" t="s">
        <v>75</v>
      </c>
      <c r="C370" s="219" t="s">
        <v>206</v>
      </c>
      <c r="D370" s="252">
        <v>0.6</v>
      </c>
      <c r="E370" s="252"/>
      <c r="F370" s="278"/>
    </row>
    <row r="371" spans="1:6" x14ac:dyDescent="0.2">
      <c r="A371" s="220"/>
      <c r="B371" s="222"/>
      <c r="C371" s="220"/>
      <c r="D371" s="253"/>
      <c r="E371" s="253"/>
      <c r="F371" s="279"/>
    </row>
    <row r="372" spans="1:6" x14ac:dyDescent="0.2">
      <c r="A372" s="195">
        <v>2</v>
      </c>
      <c r="B372" s="196" t="s">
        <v>79</v>
      </c>
      <c r="C372" s="195" t="s">
        <v>65</v>
      </c>
      <c r="D372" s="209">
        <v>61.2</v>
      </c>
      <c r="E372" s="252"/>
      <c r="F372" s="278"/>
    </row>
    <row r="373" spans="1:6" x14ac:dyDescent="0.2">
      <c r="A373" s="195"/>
      <c r="B373" s="196"/>
      <c r="C373" s="195"/>
      <c r="D373" s="209"/>
      <c r="E373" s="253"/>
      <c r="F373" s="279"/>
    </row>
    <row r="374" spans="1:6" x14ac:dyDescent="0.2">
      <c r="A374" s="195">
        <v>3</v>
      </c>
      <c r="B374" s="196" t="s">
        <v>82</v>
      </c>
      <c r="C374" s="195" t="s">
        <v>65</v>
      </c>
      <c r="D374" s="209">
        <f>42.2+3.4</f>
        <v>45.6</v>
      </c>
      <c r="E374" s="252"/>
      <c r="F374" s="278"/>
    </row>
    <row r="375" spans="1:6" x14ac:dyDescent="0.2">
      <c r="A375" s="195"/>
      <c r="B375" s="196"/>
      <c r="C375" s="195"/>
      <c r="D375" s="209"/>
      <c r="E375" s="253"/>
      <c r="F375" s="279"/>
    </row>
    <row r="376" spans="1:6" ht="15" x14ac:dyDescent="0.2">
      <c r="A376" s="72"/>
      <c r="B376" s="73" t="s">
        <v>84</v>
      </c>
      <c r="C376" s="73"/>
      <c r="D376" s="74"/>
      <c r="E376" s="110"/>
      <c r="F376" s="2"/>
    </row>
    <row r="377" spans="1:6" x14ac:dyDescent="0.2">
      <c r="A377" s="274">
        <v>1</v>
      </c>
      <c r="B377" s="276" t="s">
        <v>86</v>
      </c>
      <c r="C377" s="274" t="s">
        <v>65</v>
      </c>
      <c r="D377" s="258">
        <v>29.22</v>
      </c>
      <c r="E377" s="258"/>
      <c r="F377" s="260"/>
    </row>
    <row r="378" spans="1:6" x14ac:dyDescent="0.2">
      <c r="A378" s="275"/>
      <c r="B378" s="277"/>
      <c r="C378" s="275"/>
      <c r="D378" s="259"/>
      <c r="E378" s="259"/>
      <c r="F378" s="261"/>
    </row>
    <row r="379" spans="1:6" x14ac:dyDescent="0.2">
      <c r="A379" s="268">
        <v>2</v>
      </c>
      <c r="B379" s="270" t="s">
        <v>89</v>
      </c>
      <c r="C379" s="268" t="s">
        <v>65</v>
      </c>
      <c r="D379" s="272">
        <v>2.84</v>
      </c>
      <c r="E379" s="258"/>
      <c r="F379" s="260"/>
    </row>
    <row r="380" spans="1:6" x14ac:dyDescent="0.2">
      <c r="A380" s="269"/>
      <c r="B380" s="271"/>
      <c r="C380" s="269"/>
      <c r="D380" s="273"/>
      <c r="E380" s="259"/>
      <c r="F380" s="261"/>
    </row>
    <row r="381" spans="1:6" x14ac:dyDescent="0.2">
      <c r="A381" s="262">
        <v>3</v>
      </c>
      <c r="B381" s="264" t="s">
        <v>92</v>
      </c>
      <c r="C381" s="262" t="s">
        <v>212</v>
      </c>
      <c r="D381" s="266">
        <v>1</v>
      </c>
      <c r="E381" s="258"/>
      <c r="F381" s="260"/>
    </row>
    <row r="382" spans="1:6" x14ac:dyDescent="0.2">
      <c r="A382" s="263"/>
      <c r="B382" s="265"/>
      <c r="C382" s="263"/>
      <c r="D382" s="267"/>
      <c r="E382" s="259"/>
      <c r="F382" s="261"/>
    </row>
    <row r="383" spans="1:6" x14ac:dyDescent="0.2">
      <c r="A383" s="195">
        <v>4</v>
      </c>
      <c r="B383" s="196" t="s">
        <v>97</v>
      </c>
      <c r="C383" s="195" t="s">
        <v>65</v>
      </c>
      <c r="D383" s="209">
        <v>0.3</v>
      </c>
      <c r="E383" s="258"/>
      <c r="F383" s="260"/>
    </row>
    <row r="384" spans="1:6" x14ac:dyDescent="0.2">
      <c r="A384" s="195"/>
      <c r="B384" s="196"/>
      <c r="C384" s="195"/>
      <c r="D384" s="209"/>
      <c r="E384" s="259"/>
      <c r="F384" s="261"/>
    </row>
    <row r="385" spans="1:6" ht="15" x14ac:dyDescent="0.2">
      <c r="A385" s="229" t="s">
        <v>99</v>
      </c>
      <c r="B385" s="230"/>
      <c r="C385" s="230"/>
      <c r="D385" s="231"/>
      <c r="E385" s="65"/>
      <c r="F385" s="1"/>
    </row>
    <row r="386" spans="1:6" x14ac:dyDescent="0.2">
      <c r="A386" s="195">
        <v>1</v>
      </c>
      <c r="B386" s="196" t="s">
        <v>100</v>
      </c>
      <c r="C386" s="195" t="s">
        <v>65</v>
      </c>
      <c r="D386" s="254">
        <f>10.61*4</f>
        <v>42.44</v>
      </c>
      <c r="E386" s="254"/>
      <c r="F386" s="255"/>
    </row>
    <row r="387" spans="1:6" x14ac:dyDescent="0.2">
      <c r="A387" s="195"/>
      <c r="B387" s="196"/>
      <c r="C387" s="195"/>
      <c r="D387" s="254"/>
      <c r="E387" s="254"/>
      <c r="F387" s="255"/>
    </row>
    <row r="388" spans="1:6" x14ac:dyDescent="0.2">
      <c r="A388" s="219">
        <v>2</v>
      </c>
      <c r="B388" s="221" t="s">
        <v>213</v>
      </c>
      <c r="C388" s="195" t="s">
        <v>65</v>
      </c>
      <c r="D388" s="252">
        <f>1.13*4</f>
        <v>4.5199999999999996</v>
      </c>
      <c r="E388" s="254"/>
      <c r="F388" s="255"/>
    </row>
    <row r="389" spans="1:6" x14ac:dyDescent="0.2">
      <c r="A389" s="220"/>
      <c r="B389" s="222"/>
      <c r="C389" s="195"/>
      <c r="D389" s="253"/>
      <c r="E389" s="254"/>
      <c r="F389" s="255"/>
    </row>
    <row r="390" spans="1:6" x14ac:dyDescent="0.2">
      <c r="A390" s="219">
        <v>3</v>
      </c>
      <c r="B390" s="221" t="s">
        <v>103</v>
      </c>
      <c r="C390" s="195" t="s">
        <v>206</v>
      </c>
      <c r="D390" s="256">
        <f>0.002*4</f>
        <v>8.0000000000000002E-3</v>
      </c>
      <c r="E390" s="254"/>
      <c r="F390" s="255"/>
    </row>
    <row r="391" spans="1:6" x14ac:dyDescent="0.2">
      <c r="A391" s="220"/>
      <c r="B391" s="222"/>
      <c r="C391" s="195"/>
      <c r="D391" s="257"/>
      <c r="E391" s="254"/>
      <c r="F391" s="255"/>
    </row>
    <row r="392" spans="1:6" x14ac:dyDescent="0.2">
      <c r="A392" s="219">
        <v>4</v>
      </c>
      <c r="B392" s="221" t="s">
        <v>106</v>
      </c>
      <c r="C392" s="195" t="s">
        <v>65</v>
      </c>
      <c r="D392" s="252">
        <f>2.9*4</f>
        <v>11.6</v>
      </c>
      <c r="E392" s="254"/>
      <c r="F392" s="255"/>
    </row>
    <row r="393" spans="1:6" x14ac:dyDescent="0.2">
      <c r="A393" s="220"/>
      <c r="B393" s="222"/>
      <c r="C393" s="195"/>
      <c r="D393" s="253"/>
      <c r="E393" s="254"/>
      <c r="F393" s="255"/>
    </row>
    <row r="394" spans="1:6" ht="15" x14ac:dyDescent="0.2">
      <c r="A394" s="229" t="s">
        <v>108</v>
      </c>
      <c r="B394" s="230"/>
      <c r="C394" s="230"/>
      <c r="D394" s="231"/>
      <c r="E394" s="65"/>
      <c r="F394" s="1"/>
    </row>
    <row r="395" spans="1:6" x14ac:dyDescent="0.2">
      <c r="A395" s="195">
        <v>1</v>
      </c>
      <c r="B395" s="196" t="s">
        <v>109</v>
      </c>
      <c r="C395" s="195" t="s">
        <v>65</v>
      </c>
      <c r="D395" s="254">
        <f>12.67*2</f>
        <v>25.34</v>
      </c>
      <c r="E395" s="254"/>
      <c r="F395" s="255"/>
    </row>
    <row r="396" spans="1:6" x14ac:dyDescent="0.2">
      <c r="A396" s="195"/>
      <c r="B396" s="196"/>
      <c r="C396" s="195"/>
      <c r="D396" s="254"/>
      <c r="E396" s="254"/>
      <c r="F396" s="255"/>
    </row>
    <row r="397" spans="1:6" x14ac:dyDescent="0.2">
      <c r="A397" s="219">
        <v>2</v>
      </c>
      <c r="B397" s="221" t="s">
        <v>213</v>
      </c>
      <c r="C397" s="195" t="s">
        <v>65</v>
      </c>
      <c r="D397" s="252">
        <f>1.13*2</f>
        <v>2.2599999999999998</v>
      </c>
      <c r="E397" s="254"/>
      <c r="F397" s="255"/>
    </row>
    <row r="398" spans="1:6" x14ac:dyDescent="0.2">
      <c r="A398" s="220"/>
      <c r="B398" s="222"/>
      <c r="C398" s="195"/>
      <c r="D398" s="253"/>
      <c r="E398" s="254"/>
      <c r="F398" s="255"/>
    </row>
    <row r="399" spans="1:6" x14ac:dyDescent="0.2">
      <c r="A399" s="219">
        <v>3</v>
      </c>
      <c r="B399" s="221" t="s">
        <v>111</v>
      </c>
      <c r="C399" s="195" t="s">
        <v>206</v>
      </c>
      <c r="D399" s="256">
        <f>0.003*2</f>
        <v>6.0000000000000001E-3</v>
      </c>
      <c r="E399" s="254"/>
      <c r="F399" s="255"/>
    </row>
    <row r="400" spans="1:6" x14ac:dyDescent="0.2">
      <c r="A400" s="220"/>
      <c r="B400" s="222"/>
      <c r="C400" s="195"/>
      <c r="D400" s="257"/>
      <c r="E400" s="254"/>
      <c r="F400" s="255"/>
    </row>
    <row r="401" spans="1:6" x14ac:dyDescent="0.2">
      <c r="A401" s="219">
        <v>4</v>
      </c>
      <c r="B401" s="221" t="s">
        <v>106</v>
      </c>
      <c r="C401" s="195" t="s">
        <v>65</v>
      </c>
      <c r="D401" s="198">
        <f>4*2</f>
        <v>8</v>
      </c>
      <c r="E401" s="254"/>
      <c r="F401" s="255"/>
    </row>
    <row r="402" spans="1:6" x14ac:dyDescent="0.2">
      <c r="A402" s="220"/>
      <c r="B402" s="222"/>
      <c r="C402" s="195"/>
      <c r="D402" s="199"/>
      <c r="E402" s="254"/>
      <c r="F402" s="255"/>
    </row>
    <row r="403" spans="1:6" ht="15" x14ac:dyDescent="0.2">
      <c r="A403" s="229" t="s">
        <v>112</v>
      </c>
      <c r="B403" s="230"/>
      <c r="C403" s="230"/>
      <c r="D403" s="231"/>
      <c r="E403" s="65"/>
      <c r="F403" s="1"/>
    </row>
    <row r="404" spans="1:6" x14ac:dyDescent="0.2">
      <c r="A404" s="195">
        <v>1</v>
      </c>
      <c r="B404" s="196" t="s">
        <v>113</v>
      </c>
      <c r="C404" s="195" t="s">
        <v>65</v>
      </c>
      <c r="D404" s="209">
        <f>7.65*2</f>
        <v>15.3</v>
      </c>
      <c r="E404" s="209"/>
      <c r="F404" s="251"/>
    </row>
    <row r="405" spans="1:6" x14ac:dyDescent="0.2">
      <c r="A405" s="195"/>
      <c r="B405" s="196"/>
      <c r="C405" s="195"/>
      <c r="D405" s="209"/>
      <c r="E405" s="209"/>
      <c r="F405" s="251"/>
    </row>
    <row r="406" spans="1:6" x14ac:dyDescent="0.2">
      <c r="A406" s="219">
        <v>2</v>
      </c>
      <c r="B406" s="221" t="s">
        <v>213</v>
      </c>
      <c r="C406" s="195" t="s">
        <v>65</v>
      </c>
      <c r="D406" s="252">
        <f>1.13*2</f>
        <v>2.2599999999999998</v>
      </c>
      <c r="E406" s="209"/>
      <c r="F406" s="251"/>
    </row>
    <row r="407" spans="1:6" x14ac:dyDescent="0.2">
      <c r="A407" s="220"/>
      <c r="B407" s="222"/>
      <c r="C407" s="195"/>
      <c r="D407" s="253"/>
      <c r="E407" s="209"/>
      <c r="F407" s="251"/>
    </row>
    <row r="408" spans="1:6" ht="15" x14ac:dyDescent="0.2">
      <c r="A408" s="229" t="s">
        <v>114</v>
      </c>
      <c r="B408" s="230"/>
      <c r="C408" s="230"/>
      <c r="D408" s="231"/>
      <c r="E408" s="65"/>
      <c r="F408" s="1"/>
    </row>
    <row r="409" spans="1:6" x14ac:dyDescent="0.2">
      <c r="A409" s="243">
        <v>1</v>
      </c>
      <c r="B409" s="245" t="s">
        <v>116</v>
      </c>
      <c r="C409" s="243" t="s">
        <v>65</v>
      </c>
      <c r="D409" s="249">
        <v>75</v>
      </c>
      <c r="E409" s="249"/>
      <c r="F409" s="247"/>
    </row>
    <row r="410" spans="1:6" x14ac:dyDescent="0.2">
      <c r="A410" s="244"/>
      <c r="B410" s="246"/>
      <c r="C410" s="244"/>
      <c r="D410" s="250"/>
      <c r="E410" s="250"/>
      <c r="F410" s="248"/>
    </row>
    <row r="411" spans="1:6" x14ac:dyDescent="0.2">
      <c r="A411" s="223">
        <v>2</v>
      </c>
      <c r="B411" s="225" t="s">
        <v>120</v>
      </c>
      <c r="C411" s="223" t="s">
        <v>210</v>
      </c>
      <c r="D411" s="227">
        <v>4</v>
      </c>
      <c r="E411" s="249"/>
      <c r="F411" s="247"/>
    </row>
    <row r="412" spans="1:6" x14ac:dyDescent="0.2">
      <c r="A412" s="224"/>
      <c r="B412" s="226"/>
      <c r="C412" s="224"/>
      <c r="D412" s="228"/>
      <c r="E412" s="250"/>
      <c r="F412" s="248"/>
    </row>
    <row r="413" spans="1:6" ht="15" x14ac:dyDescent="0.2">
      <c r="A413" s="229" t="s">
        <v>122</v>
      </c>
      <c r="B413" s="230"/>
      <c r="C413" s="230"/>
      <c r="D413" s="231"/>
      <c r="E413" s="65"/>
      <c r="F413" s="1"/>
    </row>
    <row r="414" spans="1:6" x14ac:dyDescent="0.2">
      <c r="A414" s="243">
        <v>1</v>
      </c>
      <c r="B414" s="245" t="s">
        <v>123</v>
      </c>
      <c r="C414" s="243" t="s">
        <v>65</v>
      </c>
      <c r="D414" s="234">
        <v>28.8</v>
      </c>
      <c r="E414" s="234"/>
      <c r="F414" s="236"/>
    </row>
    <row r="415" spans="1:6" x14ac:dyDescent="0.2">
      <c r="A415" s="244"/>
      <c r="B415" s="246"/>
      <c r="C415" s="244"/>
      <c r="D415" s="235"/>
      <c r="E415" s="235"/>
      <c r="F415" s="237"/>
    </row>
    <row r="416" spans="1:6" x14ac:dyDescent="0.2">
      <c r="A416" s="223">
        <v>2</v>
      </c>
      <c r="B416" s="225" t="s">
        <v>125</v>
      </c>
      <c r="C416" s="223" t="s">
        <v>126</v>
      </c>
      <c r="D416" s="241">
        <v>4</v>
      </c>
      <c r="E416" s="234"/>
      <c r="F416" s="236"/>
    </row>
    <row r="417" spans="1:6" x14ac:dyDescent="0.2">
      <c r="A417" s="224"/>
      <c r="B417" s="226"/>
      <c r="C417" s="224"/>
      <c r="D417" s="242"/>
      <c r="E417" s="235"/>
      <c r="F417" s="237"/>
    </row>
    <row r="418" spans="1:6" x14ac:dyDescent="0.2">
      <c r="A418" s="238">
        <v>3</v>
      </c>
      <c r="B418" s="239" t="s">
        <v>128</v>
      </c>
      <c r="C418" s="238" t="s">
        <v>126</v>
      </c>
      <c r="D418" s="240">
        <v>2</v>
      </c>
      <c r="E418" s="234"/>
      <c r="F418" s="236"/>
    </row>
    <row r="419" spans="1:6" x14ac:dyDescent="0.2">
      <c r="A419" s="238"/>
      <c r="B419" s="239"/>
      <c r="C419" s="238"/>
      <c r="D419" s="240"/>
      <c r="E419" s="235"/>
      <c r="F419" s="237"/>
    </row>
    <row r="420" spans="1:6" x14ac:dyDescent="0.2">
      <c r="A420" s="223">
        <v>4</v>
      </c>
      <c r="B420" s="232" t="s">
        <v>130</v>
      </c>
      <c r="C420" s="223" t="s">
        <v>210</v>
      </c>
      <c r="D420" s="227">
        <v>1.5</v>
      </c>
      <c r="E420" s="234"/>
      <c r="F420" s="236"/>
    </row>
    <row r="421" spans="1:6" x14ac:dyDescent="0.2">
      <c r="A421" s="224"/>
      <c r="B421" s="233"/>
      <c r="C421" s="224"/>
      <c r="D421" s="228"/>
      <c r="E421" s="235"/>
      <c r="F421" s="237"/>
    </row>
    <row r="422" spans="1:6" ht="15" x14ac:dyDescent="0.2">
      <c r="A422" s="229" t="s">
        <v>131</v>
      </c>
      <c r="B422" s="230"/>
      <c r="C422" s="230"/>
      <c r="D422" s="231"/>
      <c r="E422" s="65"/>
      <c r="F422" s="1"/>
    </row>
    <row r="423" spans="1:6" x14ac:dyDescent="0.2">
      <c r="A423" s="219">
        <v>1</v>
      </c>
      <c r="B423" s="221" t="s">
        <v>133</v>
      </c>
      <c r="C423" s="219" t="s">
        <v>134</v>
      </c>
      <c r="D423" s="198">
        <v>1.8</v>
      </c>
      <c r="E423" s="198"/>
      <c r="F423" s="200"/>
    </row>
    <row r="424" spans="1:6" x14ac:dyDescent="0.2">
      <c r="A424" s="220"/>
      <c r="B424" s="222"/>
      <c r="C424" s="220"/>
      <c r="D424" s="199"/>
      <c r="E424" s="199"/>
      <c r="F424" s="201"/>
    </row>
    <row r="425" spans="1:6" x14ac:dyDescent="0.2">
      <c r="A425" s="223">
        <v>2</v>
      </c>
      <c r="B425" s="225" t="s">
        <v>135</v>
      </c>
      <c r="C425" s="223" t="s">
        <v>210</v>
      </c>
      <c r="D425" s="227">
        <v>0.6</v>
      </c>
      <c r="E425" s="198"/>
      <c r="F425" s="200"/>
    </row>
    <row r="426" spans="1:6" x14ac:dyDescent="0.2">
      <c r="A426" s="224"/>
      <c r="B426" s="226"/>
      <c r="C426" s="224"/>
      <c r="D426" s="228"/>
      <c r="E426" s="199"/>
      <c r="F426" s="201"/>
    </row>
    <row r="427" spans="1:6" x14ac:dyDescent="0.2">
      <c r="A427" s="219">
        <v>3</v>
      </c>
      <c r="B427" s="221" t="s">
        <v>137</v>
      </c>
      <c r="C427" s="219" t="s">
        <v>134</v>
      </c>
      <c r="D427" s="198">
        <v>5.4</v>
      </c>
      <c r="E427" s="198"/>
      <c r="F427" s="200"/>
    </row>
    <row r="428" spans="1:6" x14ac:dyDescent="0.2">
      <c r="A428" s="220"/>
      <c r="B428" s="222"/>
      <c r="C428" s="220"/>
      <c r="D428" s="199"/>
      <c r="E428" s="199"/>
      <c r="F428" s="201"/>
    </row>
    <row r="429" spans="1:6" x14ac:dyDescent="0.2">
      <c r="A429" s="219">
        <v>4</v>
      </c>
      <c r="B429" s="221" t="s">
        <v>139</v>
      </c>
      <c r="C429" s="219" t="s">
        <v>134</v>
      </c>
      <c r="D429" s="198">
        <f>D427</f>
        <v>5.4</v>
      </c>
      <c r="E429" s="198"/>
      <c r="F429" s="200"/>
    </row>
    <row r="430" spans="1:6" x14ac:dyDescent="0.2">
      <c r="A430" s="220"/>
      <c r="B430" s="222"/>
      <c r="C430" s="220"/>
      <c r="D430" s="199"/>
      <c r="E430" s="199"/>
      <c r="F430" s="201"/>
    </row>
    <row r="431" spans="1:6" x14ac:dyDescent="0.2">
      <c r="A431" s="219">
        <v>5</v>
      </c>
      <c r="B431" s="221" t="s">
        <v>141</v>
      </c>
      <c r="C431" s="219" t="s">
        <v>134</v>
      </c>
      <c r="D431" s="198">
        <v>1.5</v>
      </c>
      <c r="E431" s="198"/>
      <c r="F431" s="200"/>
    </row>
    <row r="432" spans="1:6" x14ac:dyDescent="0.2">
      <c r="A432" s="220"/>
      <c r="B432" s="222"/>
      <c r="C432" s="220"/>
      <c r="D432" s="199"/>
      <c r="E432" s="199"/>
      <c r="F432" s="201"/>
    </row>
    <row r="433" spans="1:6" x14ac:dyDescent="0.2">
      <c r="A433" s="223">
        <v>6</v>
      </c>
      <c r="B433" s="225" t="s">
        <v>142</v>
      </c>
      <c r="C433" s="223" t="s">
        <v>210</v>
      </c>
      <c r="D433" s="227">
        <v>0.4</v>
      </c>
      <c r="E433" s="198"/>
      <c r="F433" s="200"/>
    </row>
    <row r="434" spans="1:6" x14ac:dyDescent="0.2">
      <c r="A434" s="224"/>
      <c r="B434" s="226"/>
      <c r="C434" s="224"/>
      <c r="D434" s="228"/>
      <c r="E434" s="199"/>
      <c r="F434" s="201"/>
    </row>
    <row r="435" spans="1:6" x14ac:dyDescent="0.2">
      <c r="A435" s="219">
        <v>7</v>
      </c>
      <c r="B435" s="221" t="s">
        <v>143</v>
      </c>
      <c r="C435" s="219" t="s">
        <v>134</v>
      </c>
      <c r="D435" s="198">
        <v>2.2000000000000002</v>
      </c>
      <c r="E435" s="198"/>
      <c r="F435" s="200"/>
    </row>
    <row r="436" spans="1:6" x14ac:dyDescent="0.2">
      <c r="A436" s="220"/>
      <c r="B436" s="222"/>
      <c r="C436" s="220"/>
      <c r="D436" s="199"/>
      <c r="E436" s="199"/>
      <c r="F436" s="201"/>
    </row>
    <row r="437" spans="1:6" x14ac:dyDescent="0.2">
      <c r="A437" s="219">
        <v>8</v>
      </c>
      <c r="B437" s="221" t="s">
        <v>144</v>
      </c>
      <c r="C437" s="219" t="s">
        <v>134</v>
      </c>
      <c r="D437" s="198">
        <f>D435</f>
        <v>2.2000000000000002</v>
      </c>
      <c r="E437" s="198"/>
      <c r="F437" s="200"/>
    </row>
    <row r="438" spans="1:6" x14ac:dyDescent="0.2">
      <c r="A438" s="220"/>
      <c r="B438" s="222"/>
      <c r="C438" s="220"/>
      <c r="D438" s="199"/>
      <c r="E438" s="199"/>
      <c r="F438" s="201"/>
    </row>
    <row r="439" spans="1:6" x14ac:dyDescent="0.2">
      <c r="A439" s="195">
        <v>9</v>
      </c>
      <c r="B439" s="196" t="s">
        <v>146</v>
      </c>
      <c r="C439" s="195" t="s">
        <v>126</v>
      </c>
      <c r="D439" s="197">
        <v>1</v>
      </c>
      <c r="E439" s="198"/>
      <c r="F439" s="200"/>
    </row>
    <row r="440" spans="1:6" x14ac:dyDescent="0.2">
      <c r="A440" s="195"/>
      <c r="B440" s="196"/>
      <c r="C440" s="195"/>
      <c r="D440" s="197"/>
      <c r="E440" s="199"/>
      <c r="F440" s="201"/>
    </row>
    <row r="441" spans="1:6" x14ac:dyDescent="0.2">
      <c r="A441" s="216">
        <v>10</v>
      </c>
      <c r="B441" s="217" t="s">
        <v>148</v>
      </c>
      <c r="C441" s="216" t="s">
        <v>126</v>
      </c>
      <c r="D441" s="218">
        <v>2</v>
      </c>
      <c r="E441" s="198"/>
      <c r="F441" s="200"/>
    </row>
    <row r="442" spans="1:6" x14ac:dyDescent="0.2">
      <c r="A442" s="216"/>
      <c r="B442" s="217"/>
      <c r="C442" s="216"/>
      <c r="D442" s="218"/>
      <c r="E442" s="199"/>
      <c r="F442" s="201"/>
    </row>
    <row r="443" spans="1:6" x14ac:dyDescent="0.2">
      <c r="A443" s="195">
        <v>11</v>
      </c>
      <c r="B443" s="196" t="s">
        <v>151</v>
      </c>
      <c r="C443" s="195" t="s">
        <v>126</v>
      </c>
      <c r="D443" s="197">
        <v>1</v>
      </c>
      <c r="E443" s="198"/>
      <c r="F443" s="200"/>
    </row>
    <row r="444" spans="1:6" x14ac:dyDescent="0.2">
      <c r="A444" s="195"/>
      <c r="B444" s="196"/>
      <c r="C444" s="195"/>
      <c r="D444" s="197"/>
      <c r="E444" s="199"/>
      <c r="F444" s="201"/>
    </row>
    <row r="445" spans="1:6" x14ac:dyDescent="0.2">
      <c r="A445" s="213">
        <v>12</v>
      </c>
      <c r="B445" s="214" t="s">
        <v>154</v>
      </c>
      <c r="C445" s="213" t="s">
        <v>126</v>
      </c>
      <c r="D445" s="215">
        <v>1</v>
      </c>
      <c r="E445" s="198"/>
      <c r="F445" s="200"/>
    </row>
    <row r="446" spans="1:6" x14ac:dyDescent="0.2">
      <c r="A446" s="213"/>
      <c r="B446" s="214"/>
      <c r="C446" s="213"/>
      <c r="D446" s="215"/>
      <c r="E446" s="199"/>
      <c r="F446" s="201"/>
    </row>
    <row r="447" spans="1:6" x14ac:dyDescent="0.2">
      <c r="A447" s="210">
        <v>13</v>
      </c>
      <c r="B447" s="211" t="s">
        <v>156</v>
      </c>
      <c r="C447" s="210" t="s">
        <v>126</v>
      </c>
      <c r="D447" s="212">
        <v>2</v>
      </c>
      <c r="E447" s="198"/>
      <c r="F447" s="200"/>
    </row>
    <row r="448" spans="1:6" x14ac:dyDescent="0.2">
      <c r="A448" s="210"/>
      <c r="B448" s="211"/>
      <c r="C448" s="210"/>
      <c r="D448" s="212"/>
      <c r="E448" s="199"/>
      <c r="F448" s="201"/>
    </row>
    <row r="449" spans="1:6" x14ac:dyDescent="0.2">
      <c r="A449" s="195">
        <v>14</v>
      </c>
      <c r="B449" s="196" t="s">
        <v>158</v>
      </c>
      <c r="C449" s="195" t="s">
        <v>126</v>
      </c>
      <c r="D449" s="197">
        <v>1</v>
      </c>
      <c r="E449" s="198"/>
      <c r="F449" s="200"/>
    </row>
    <row r="450" spans="1:6" x14ac:dyDescent="0.2">
      <c r="A450" s="195"/>
      <c r="B450" s="196"/>
      <c r="C450" s="195"/>
      <c r="D450" s="197"/>
      <c r="E450" s="199"/>
      <c r="F450" s="201"/>
    </row>
    <row r="451" spans="1:6" x14ac:dyDescent="0.2">
      <c r="A451" s="195">
        <v>15</v>
      </c>
      <c r="B451" s="196" t="s">
        <v>159</v>
      </c>
      <c r="C451" s="195" t="s">
        <v>65</v>
      </c>
      <c r="D451" s="209">
        <v>0.4</v>
      </c>
      <c r="E451" s="198"/>
      <c r="F451" s="200"/>
    </row>
    <row r="452" spans="1:6" x14ac:dyDescent="0.2">
      <c r="A452" s="195"/>
      <c r="B452" s="196"/>
      <c r="C452" s="195"/>
      <c r="D452" s="209"/>
      <c r="E452" s="199"/>
      <c r="F452" s="201"/>
    </row>
    <row r="453" spans="1:6" x14ac:dyDescent="0.2">
      <c r="A453" s="195">
        <v>16</v>
      </c>
      <c r="B453" s="196" t="s">
        <v>97</v>
      </c>
      <c r="C453" s="195" t="s">
        <v>65</v>
      </c>
      <c r="D453" s="209">
        <v>0.5</v>
      </c>
      <c r="E453" s="198"/>
      <c r="F453" s="200"/>
    </row>
    <row r="454" spans="1:6" x14ac:dyDescent="0.2">
      <c r="A454" s="195"/>
      <c r="B454" s="196"/>
      <c r="C454" s="195"/>
      <c r="D454" s="209"/>
      <c r="E454" s="199"/>
      <c r="F454" s="201"/>
    </row>
    <row r="455" spans="1:6" x14ac:dyDescent="0.2">
      <c r="A455" s="203">
        <v>17</v>
      </c>
      <c r="B455" s="205" t="s">
        <v>161</v>
      </c>
      <c r="C455" s="203" t="s">
        <v>65</v>
      </c>
      <c r="D455" s="207">
        <v>9</v>
      </c>
      <c r="E455" s="198"/>
      <c r="F455" s="200"/>
    </row>
    <row r="456" spans="1:6" x14ac:dyDescent="0.2">
      <c r="A456" s="204"/>
      <c r="B456" s="206"/>
      <c r="C456" s="204"/>
      <c r="D456" s="208"/>
      <c r="E456" s="199"/>
      <c r="F456" s="201"/>
    </row>
    <row r="457" spans="1:6" x14ac:dyDescent="0.2">
      <c r="A457" s="195">
        <v>18</v>
      </c>
      <c r="B457" s="196" t="s">
        <v>164</v>
      </c>
      <c r="C457" s="195" t="s">
        <v>165</v>
      </c>
      <c r="D457" s="202">
        <f>10.9/1000</f>
        <v>1.09E-2</v>
      </c>
      <c r="E457" s="198"/>
      <c r="F457" s="200"/>
    </row>
    <row r="458" spans="1:6" x14ac:dyDescent="0.2">
      <c r="A458" s="195"/>
      <c r="B458" s="196"/>
      <c r="C458" s="195"/>
      <c r="D458" s="202"/>
      <c r="E458" s="199"/>
      <c r="F458" s="201"/>
    </row>
    <row r="459" spans="1:6" x14ac:dyDescent="0.2">
      <c r="A459" s="195">
        <v>19</v>
      </c>
      <c r="B459" s="196" t="s">
        <v>168</v>
      </c>
      <c r="C459" s="195" t="s">
        <v>169</v>
      </c>
      <c r="D459" s="197">
        <v>1</v>
      </c>
      <c r="E459" s="198"/>
      <c r="F459" s="200"/>
    </row>
    <row r="460" spans="1:6" x14ac:dyDescent="0.2">
      <c r="A460" s="195"/>
      <c r="B460" s="196"/>
      <c r="C460" s="195"/>
      <c r="D460" s="197"/>
      <c r="E460" s="199"/>
      <c r="F460" s="201"/>
    </row>
  </sheetData>
  <mergeCells count="1568">
    <mergeCell ref="G11:G12"/>
    <mergeCell ref="H11:M11"/>
    <mergeCell ref="N11:N12"/>
    <mergeCell ref="O11:O12"/>
    <mergeCell ref="P11:P12"/>
    <mergeCell ref="A14:E14"/>
    <mergeCell ref="A11:A12"/>
    <mergeCell ref="B11:B12"/>
    <mergeCell ref="C11:C12"/>
    <mergeCell ref="D11:D12"/>
    <mergeCell ref="E11:E12"/>
    <mergeCell ref="F11:F12"/>
    <mergeCell ref="C3:R3"/>
    <mergeCell ref="A5:P5"/>
    <mergeCell ref="M6:P6"/>
    <mergeCell ref="A7:P7"/>
    <mergeCell ref="A9:C10"/>
    <mergeCell ref="D9:F9"/>
    <mergeCell ref="D10:F10"/>
    <mergeCell ref="J10:M10"/>
    <mergeCell ref="N10:O10"/>
    <mergeCell ref="K17:K18"/>
    <mergeCell ref="L17:L18"/>
    <mergeCell ref="M17:M18"/>
    <mergeCell ref="N17:N18"/>
    <mergeCell ref="O17:O18"/>
    <mergeCell ref="P17:P18"/>
    <mergeCell ref="O15:O16"/>
    <mergeCell ref="P15:P16"/>
    <mergeCell ref="A17:A18"/>
    <mergeCell ref="B17:B18"/>
    <mergeCell ref="C17:C18"/>
    <mergeCell ref="D17:D18"/>
    <mergeCell ref="E17:E18"/>
    <mergeCell ref="H17:H18"/>
    <mergeCell ref="I17:I18"/>
    <mergeCell ref="J17:J18"/>
    <mergeCell ref="I15:I16"/>
    <mergeCell ref="J15:J16"/>
    <mergeCell ref="K15:K16"/>
    <mergeCell ref="L15:L16"/>
    <mergeCell ref="M15:M16"/>
    <mergeCell ref="N15:N16"/>
    <mergeCell ref="A15:A16"/>
    <mergeCell ref="B15:B16"/>
    <mergeCell ref="C15:C16"/>
    <mergeCell ref="D15:D16"/>
    <mergeCell ref="E15:E16"/>
    <mergeCell ref="H15:H16"/>
    <mergeCell ref="K21:K22"/>
    <mergeCell ref="L21:L22"/>
    <mergeCell ref="M21:M22"/>
    <mergeCell ref="N21:N22"/>
    <mergeCell ref="O21:O22"/>
    <mergeCell ref="P21:P22"/>
    <mergeCell ref="O19:O20"/>
    <mergeCell ref="P19:P20"/>
    <mergeCell ref="A21:A22"/>
    <mergeCell ref="B21:B22"/>
    <mergeCell ref="C21:C22"/>
    <mergeCell ref="D21:D22"/>
    <mergeCell ref="E21:E22"/>
    <mergeCell ref="H21:H22"/>
    <mergeCell ref="I21:I22"/>
    <mergeCell ref="J21:J22"/>
    <mergeCell ref="I19:I20"/>
    <mergeCell ref="J19:J20"/>
    <mergeCell ref="K19:K20"/>
    <mergeCell ref="L19:L20"/>
    <mergeCell ref="M19:M20"/>
    <mergeCell ref="N19:N20"/>
    <mergeCell ref="A19:A20"/>
    <mergeCell ref="B19:B20"/>
    <mergeCell ref="C19:C20"/>
    <mergeCell ref="D19:D20"/>
    <mergeCell ref="E19:E20"/>
    <mergeCell ref="H19:H20"/>
    <mergeCell ref="K26:K27"/>
    <mergeCell ref="L26:L27"/>
    <mergeCell ref="M26:M27"/>
    <mergeCell ref="N26:N27"/>
    <mergeCell ref="O26:O28"/>
    <mergeCell ref="P26:P28"/>
    <mergeCell ref="O23:O25"/>
    <mergeCell ref="P23:P25"/>
    <mergeCell ref="A26:A27"/>
    <mergeCell ref="B26:B27"/>
    <mergeCell ref="C26:C27"/>
    <mergeCell ref="D26:D27"/>
    <mergeCell ref="E26:E27"/>
    <mergeCell ref="H26:H27"/>
    <mergeCell ref="I26:I27"/>
    <mergeCell ref="J26:J27"/>
    <mergeCell ref="I23:I24"/>
    <mergeCell ref="J23:J24"/>
    <mergeCell ref="K23:K24"/>
    <mergeCell ref="L23:L24"/>
    <mergeCell ref="M23:M24"/>
    <mergeCell ref="N23:N24"/>
    <mergeCell ref="A23:A24"/>
    <mergeCell ref="B23:B24"/>
    <mergeCell ref="C23:C24"/>
    <mergeCell ref="D23:D24"/>
    <mergeCell ref="E23:E24"/>
    <mergeCell ref="H23:H24"/>
    <mergeCell ref="K32:K33"/>
    <mergeCell ref="L32:L33"/>
    <mergeCell ref="M32:M33"/>
    <mergeCell ref="N32:N33"/>
    <mergeCell ref="O32:O34"/>
    <mergeCell ref="P32:P34"/>
    <mergeCell ref="O29:O31"/>
    <mergeCell ref="P29:P31"/>
    <mergeCell ref="A32:A33"/>
    <mergeCell ref="B32:B33"/>
    <mergeCell ref="C32:C33"/>
    <mergeCell ref="D32:D33"/>
    <mergeCell ref="E32:E33"/>
    <mergeCell ref="H32:H33"/>
    <mergeCell ref="I32:I33"/>
    <mergeCell ref="J32:J33"/>
    <mergeCell ref="I29:I30"/>
    <mergeCell ref="J29:J30"/>
    <mergeCell ref="K29:K30"/>
    <mergeCell ref="L29:L30"/>
    <mergeCell ref="M29:M30"/>
    <mergeCell ref="N29:N30"/>
    <mergeCell ref="A29:A30"/>
    <mergeCell ref="B29:B30"/>
    <mergeCell ref="C29:C30"/>
    <mergeCell ref="D29:D30"/>
    <mergeCell ref="E29:E30"/>
    <mergeCell ref="H29:H30"/>
    <mergeCell ref="K38:K39"/>
    <mergeCell ref="L38:L39"/>
    <mergeCell ref="M38:M39"/>
    <mergeCell ref="N38:N39"/>
    <mergeCell ref="O38:O39"/>
    <mergeCell ref="P38:P39"/>
    <mergeCell ref="O35:O37"/>
    <mergeCell ref="P35:P37"/>
    <mergeCell ref="A38:A39"/>
    <mergeCell ref="B38:B39"/>
    <mergeCell ref="C38:C39"/>
    <mergeCell ref="D38:D39"/>
    <mergeCell ref="E38:E39"/>
    <mergeCell ref="H38:H39"/>
    <mergeCell ref="I38:I39"/>
    <mergeCell ref="J38:J39"/>
    <mergeCell ref="I35:I36"/>
    <mergeCell ref="J35:J36"/>
    <mergeCell ref="K35:K36"/>
    <mergeCell ref="L35:L36"/>
    <mergeCell ref="M35:M36"/>
    <mergeCell ref="N35:N36"/>
    <mergeCell ref="A35:A36"/>
    <mergeCell ref="B35:B36"/>
    <mergeCell ref="C35:C36"/>
    <mergeCell ref="D35:D36"/>
    <mergeCell ref="E35:E36"/>
    <mergeCell ref="H35:H36"/>
    <mergeCell ref="K43:K44"/>
    <mergeCell ref="L43:L44"/>
    <mergeCell ref="M43:M44"/>
    <mergeCell ref="N43:N44"/>
    <mergeCell ref="O43:O44"/>
    <mergeCell ref="P43:P44"/>
    <mergeCell ref="O40:O42"/>
    <mergeCell ref="P40:P42"/>
    <mergeCell ref="A43:A44"/>
    <mergeCell ref="B43:B44"/>
    <mergeCell ref="C43:C44"/>
    <mergeCell ref="D43:D44"/>
    <mergeCell ref="E43:E44"/>
    <mergeCell ref="H43:H44"/>
    <mergeCell ref="I43:I44"/>
    <mergeCell ref="J43:J44"/>
    <mergeCell ref="I40:I41"/>
    <mergeCell ref="J40:J41"/>
    <mergeCell ref="K40:K41"/>
    <mergeCell ref="L40:L41"/>
    <mergeCell ref="M40:M41"/>
    <mergeCell ref="N40:N41"/>
    <mergeCell ref="A40:A41"/>
    <mergeCell ref="B40:B41"/>
    <mergeCell ref="C40:C41"/>
    <mergeCell ref="D40:D41"/>
    <mergeCell ref="E40:E41"/>
    <mergeCell ref="H40:H41"/>
    <mergeCell ref="O45:O46"/>
    <mergeCell ref="P45:P46"/>
    <mergeCell ref="A47:E47"/>
    <mergeCell ref="A48:E48"/>
    <mergeCell ref="A49:A50"/>
    <mergeCell ref="B49:B50"/>
    <mergeCell ref="C49:C50"/>
    <mergeCell ref="D49:D50"/>
    <mergeCell ref="E49:E50"/>
    <mergeCell ref="H49:H50"/>
    <mergeCell ref="I45:I46"/>
    <mergeCell ref="J45:J46"/>
    <mergeCell ref="K45:K46"/>
    <mergeCell ref="L45:L46"/>
    <mergeCell ref="M45:M46"/>
    <mergeCell ref="N45:N46"/>
    <mergeCell ref="A45:A46"/>
    <mergeCell ref="B45:B46"/>
    <mergeCell ref="C45:C46"/>
    <mergeCell ref="D45:D46"/>
    <mergeCell ref="E45:E46"/>
    <mergeCell ref="H45:H46"/>
    <mergeCell ref="A57:E57"/>
    <mergeCell ref="A58:A59"/>
    <mergeCell ref="B58:B59"/>
    <mergeCell ref="C58:C59"/>
    <mergeCell ref="D58:D59"/>
    <mergeCell ref="E58:E59"/>
    <mergeCell ref="K52:K53"/>
    <mergeCell ref="L52:L53"/>
    <mergeCell ref="M52:M53"/>
    <mergeCell ref="N52:N53"/>
    <mergeCell ref="O52:O56"/>
    <mergeCell ref="P52:P56"/>
    <mergeCell ref="N54:N56"/>
    <mergeCell ref="O49:O51"/>
    <mergeCell ref="P49:P51"/>
    <mergeCell ref="A52:A53"/>
    <mergeCell ref="B52:B53"/>
    <mergeCell ref="C52:C53"/>
    <mergeCell ref="D52:D53"/>
    <mergeCell ref="E52:E53"/>
    <mergeCell ref="H52:H53"/>
    <mergeCell ref="I52:I53"/>
    <mergeCell ref="J52:J53"/>
    <mergeCell ref="I49:I50"/>
    <mergeCell ref="J49:J50"/>
    <mergeCell ref="K49:K50"/>
    <mergeCell ref="L49:L50"/>
    <mergeCell ref="M49:M50"/>
    <mergeCell ref="N49:N50"/>
    <mergeCell ref="O62:O67"/>
    <mergeCell ref="P62:P67"/>
    <mergeCell ref="N64:N67"/>
    <mergeCell ref="A68:A69"/>
    <mergeCell ref="B68:B69"/>
    <mergeCell ref="C68:C69"/>
    <mergeCell ref="D68:D69"/>
    <mergeCell ref="E68:E69"/>
    <mergeCell ref="H68:H69"/>
    <mergeCell ref="I68:I69"/>
    <mergeCell ref="I62:I63"/>
    <mergeCell ref="J62:J63"/>
    <mergeCell ref="K62:K63"/>
    <mergeCell ref="L62:L63"/>
    <mergeCell ref="M62:M63"/>
    <mergeCell ref="N62:N63"/>
    <mergeCell ref="N58:N59"/>
    <mergeCell ref="O58:O60"/>
    <mergeCell ref="P58:P60"/>
    <mergeCell ref="A61:E61"/>
    <mergeCell ref="A62:A63"/>
    <mergeCell ref="B62:B63"/>
    <mergeCell ref="C62:C63"/>
    <mergeCell ref="D62:D63"/>
    <mergeCell ref="E62:E63"/>
    <mergeCell ref="H62:H63"/>
    <mergeCell ref="H58:H59"/>
    <mergeCell ref="I58:I59"/>
    <mergeCell ref="J58:J59"/>
    <mergeCell ref="K58:K59"/>
    <mergeCell ref="L58:L59"/>
    <mergeCell ref="M58:M59"/>
    <mergeCell ref="L71:L72"/>
    <mergeCell ref="M71:M72"/>
    <mergeCell ref="N71:N72"/>
    <mergeCell ref="O71:O75"/>
    <mergeCell ref="P71:P75"/>
    <mergeCell ref="N73:N75"/>
    <mergeCell ref="P68:P70"/>
    <mergeCell ref="A71:A72"/>
    <mergeCell ref="B71:B72"/>
    <mergeCell ref="C71:C72"/>
    <mergeCell ref="D71:D72"/>
    <mergeCell ref="E71:E72"/>
    <mergeCell ref="H71:H72"/>
    <mergeCell ref="I71:I72"/>
    <mergeCell ref="J71:J72"/>
    <mergeCell ref="K71:K72"/>
    <mergeCell ref="J68:J69"/>
    <mergeCell ref="K68:K69"/>
    <mergeCell ref="L68:L69"/>
    <mergeCell ref="M68:M69"/>
    <mergeCell ref="N68:N69"/>
    <mergeCell ref="O68:O70"/>
    <mergeCell ref="N77:N78"/>
    <mergeCell ref="O77:O81"/>
    <mergeCell ref="P77:P81"/>
    <mergeCell ref="N79:N81"/>
    <mergeCell ref="A82:A83"/>
    <mergeCell ref="B82:B83"/>
    <mergeCell ref="C82:C83"/>
    <mergeCell ref="D82:D83"/>
    <mergeCell ref="E82:E83"/>
    <mergeCell ref="H82:H83"/>
    <mergeCell ref="H77:H78"/>
    <mergeCell ref="I77:I78"/>
    <mergeCell ref="J77:J78"/>
    <mergeCell ref="K77:K78"/>
    <mergeCell ref="L77:L78"/>
    <mergeCell ref="M77:M78"/>
    <mergeCell ref="A76:E76"/>
    <mergeCell ref="A77:A78"/>
    <mergeCell ref="B77:B78"/>
    <mergeCell ref="C77:C78"/>
    <mergeCell ref="D77:D78"/>
    <mergeCell ref="E77:E78"/>
    <mergeCell ref="K85:K86"/>
    <mergeCell ref="L85:L86"/>
    <mergeCell ref="M85:M86"/>
    <mergeCell ref="N85:N86"/>
    <mergeCell ref="O85:O87"/>
    <mergeCell ref="P85:P87"/>
    <mergeCell ref="O82:O84"/>
    <mergeCell ref="P82:P84"/>
    <mergeCell ref="A85:A86"/>
    <mergeCell ref="B85:B86"/>
    <mergeCell ref="C85:C86"/>
    <mergeCell ref="D85:D86"/>
    <mergeCell ref="E85:E86"/>
    <mergeCell ref="H85:H86"/>
    <mergeCell ref="I85:I86"/>
    <mergeCell ref="J85:J86"/>
    <mergeCell ref="I82:I83"/>
    <mergeCell ref="J82:J83"/>
    <mergeCell ref="K82:K83"/>
    <mergeCell ref="L82:L83"/>
    <mergeCell ref="M82:M83"/>
    <mergeCell ref="N82:N83"/>
    <mergeCell ref="K92:K93"/>
    <mergeCell ref="L92:L93"/>
    <mergeCell ref="M92:M93"/>
    <mergeCell ref="N92:N93"/>
    <mergeCell ref="O92:O95"/>
    <mergeCell ref="P92:P95"/>
    <mergeCell ref="N94:N95"/>
    <mergeCell ref="O89:O91"/>
    <mergeCell ref="P89:P91"/>
    <mergeCell ref="A92:A93"/>
    <mergeCell ref="B92:B93"/>
    <mergeCell ref="C92:C93"/>
    <mergeCell ref="D92:D93"/>
    <mergeCell ref="E92:E93"/>
    <mergeCell ref="H92:H93"/>
    <mergeCell ref="I92:I93"/>
    <mergeCell ref="J92:J93"/>
    <mergeCell ref="I89:I90"/>
    <mergeCell ref="J89:J90"/>
    <mergeCell ref="K89:K90"/>
    <mergeCell ref="L89:L90"/>
    <mergeCell ref="M89:M90"/>
    <mergeCell ref="N89:N90"/>
    <mergeCell ref="A89:A90"/>
    <mergeCell ref="B89:B90"/>
    <mergeCell ref="C89:C90"/>
    <mergeCell ref="D89:D90"/>
    <mergeCell ref="E89:E90"/>
    <mergeCell ref="H89:H90"/>
    <mergeCell ref="O96:O100"/>
    <mergeCell ref="P96:P100"/>
    <mergeCell ref="N98:N100"/>
    <mergeCell ref="A101:A102"/>
    <mergeCell ref="B101:B102"/>
    <mergeCell ref="C101:C102"/>
    <mergeCell ref="D101:D102"/>
    <mergeCell ref="E101:E102"/>
    <mergeCell ref="H101:H102"/>
    <mergeCell ref="I101:I102"/>
    <mergeCell ref="I96:I97"/>
    <mergeCell ref="J96:J97"/>
    <mergeCell ref="K96:K97"/>
    <mergeCell ref="L96:L97"/>
    <mergeCell ref="M96:M97"/>
    <mergeCell ref="N96:N97"/>
    <mergeCell ref="A96:A97"/>
    <mergeCell ref="B96:B97"/>
    <mergeCell ref="C96:C97"/>
    <mergeCell ref="D96:D97"/>
    <mergeCell ref="E96:E97"/>
    <mergeCell ref="H96:H97"/>
    <mergeCell ref="K105:K106"/>
    <mergeCell ref="L105:L106"/>
    <mergeCell ref="M105:M106"/>
    <mergeCell ref="N105:N106"/>
    <mergeCell ref="O105:O107"/>
    <mergeCell ref="P105:P107"/>
    <mergeCell ref="P101:P103"/>
    <mergeCell ref="A104:E104"/>
    <mergeCell ref="A105:A106"/>
    <mergeCell ref="B105:B106"/>
    <mergeCell ref="C105:C106"/>
    <mergeCell ref="D105:D106"/>
    <mergeCell ref="E105:E106"/>
    <mergeCell ref="H105:H106"/>
    <mergeCell ref="I105:I106"/>
    <mergeCell ref="J105:J106"/>
    <mergeCell ref="J101:J102"/>
    <mergeCell ref="K101:K102"/>
    <mergeCell ref="L101:L102"/>
    <mergeCell ref="M101:M102"/>
    <mergeCell ref="N101:N102"/>
    <mergeCell ref="O101:O103"/>
    <mergeCell ref="O108:O111"/>
    <mergeCell ref="P108:P111"/>
    <mergeCell ref="N110:N111"/>
    <mergeCell ref="A112:A113"/>
    <mergeCell ref="B112:B113"/>
    <mergeCell ref="C112:C113"/>
    <mergeCell ref="D112:D113"/>
    <mergeCell ref="E112:E113"/>
    <mergeCell ref="H112:H113"/>
    <mergeCell ref="I112:I113"/>
    <mergeCell ref="I108:I109"/>
    <mergeCell ref="J108:J109"/>
    <mergeCell ref="K108:K109"/>
    <mergeCell ref="L108:L109"/>
    <mergeCell ref="M108:M109"/>
    <mergeCell ref="N108:N109"/>
    <mergeCell ref="A108:A109"/>
    <mergeCell ref="B108:B109"/>
    <mergeCell ref="C108:C109"/>
    <mergeCell ref="D108:D109"/>
    <mergeCell ref="E108:E109"/>
    <mergeCell ref="H108:H109"/>
    <mergeCell ref="L115:L116"/>
    <mergeCell ref="M115:M116"/>
    <mergeCell ref="N115:N116"/>
    <mergeCell ref="O115:O117"/>
    <mergeCell ref="P115:P117"/>
    <mergeCell ref="A118:E118"/>
    <mergeCell ref="P112:P114"/>
    <mergeCell ref="A115:A116"/>
    <mergeCell ref="B115:B116"/>
    <mergeCell ref="C115:C116"/>
    <mergeCell ref="D115:D116"/>
    <mergeCell ref="E115:E116"/>
    <mergeCell ref="H115:H116"/>
    <mergeCell ref="I115:I116"/>
    <mergeCell ref="J115:J116"/>
    <mergeCell ref="K115:K116"/>
    <mergeCell ref="J112:J113"/>
    <mergeCell ref="K112:K113"/>
    <mergeCell ref="L112:L113"/>
    <mergeCell ref="M112:M113"/>
    <mergeCell ref="N112:N113"/>
    <mergeCell ref="O112:O114"/>
    <mergeCell ref="E126:E127"/>
    <mergeCell ref="H126:H127"/>
    <mergeCell ref="K122:K123"/>
    <mergeCell ref="L122:L123"/>
    <mergeCell ref="M122:M123"/>
    <mergeCell ref="N122:N123"/>
    <mergeCell ref="O122:O125"/>
    <mergeCell ref="P122:P125"/>
    <mergeCell ref="N124:N125"/>
    <mergeCell ref="O119:O121"/>
    <mergeCell ref="P119:P121"/>
    <mergeCell ref="A122:A123"/>
    <mergeCell ref="B122:B123"/>
    <mergeCell ref="C122:C123"/>
    <mergeCell ref="D122:D123"/>
    <mergeCell ref="E122:E123"/>
    <mergeCell ref="H122:H123"/>
    <mergeCell ref="I122:I123"/>
    <mergeCell ref="J122:J123"/>
    <mergeCell ref="I119:I120"/>
    <mergeCell ref="J119:J120"/>
    <mergeCell ref="K119:K120"/>
    <mergeCell ref="L119:L120"/>
    <mergeCell ref="M119:M120"/>
    <mergeCell ref="N119:N120"/>
    <mergeCell ref="A119:A120"/>
    <mergeCell ref="B119:B120"/>
    <mergeCell ref="C119:C120"/>
    <mergeCell ref="D119:D120"/>
    <mergeCell ref="E119:E120"/>
    <mergeCell ref="H119:H120"/>
    <mergeCell ref="A132:E132"/>
    <mergeCell ref="A133:A134"/>
    <mergeCell ref="B133:B134"/>
    <mergeCell ref="C133:C134"/>
    <mergeCell ref="D133:D134"/>
    <mergeCell ref="E133:E134"/>
    <mergeCell ref="K129:K130"/>
    <mergeCell ref="L129:L130"/>
    <mergeCell ref="M129:M130"/>
    <mergeCell ref="N129:N130"/>
    <mergeCell ref="O129:O131"/>
    <mergeCell ref="P129:P131"/>
    <mergeCell ref="O126:O128"/>
    <mergeCell ref="P126:P128"/>
    <mergeCell ref="A129:A130"/>
    <mergeCell ref="B129:B130"/>
    <mergeCell ref="C129:C130"/>
    <mergeCell ref="D129:D130"/>
    <mergeCell ref="E129:E130"/>
    <mergeCell ref="H129:H130"/>
    <mergeCell ref="I129:I130"/>
    <mergeCell ref="J129:J130"/>
    <mergeCell ref="I126:I127"/>
    <mergeCell ref="J126:J127"/>
    <mergeCell ref="K126:K127"/>
    <mergeCell ref="L126:L127"/>
    <mergeCell ref="M126:M127"/>
    <mergeCell ref="N126:N127"/>
    <mergeCell ref="A126:A127"/>
    <mergeCell ref="B126:B127"/>
    <mergeCell ref="C126:C127"/>
    <mergeCell ref="D126:D127"/>
    <mergeCell ref="P136:P139"/>
    <mergeCell ref="N138:N139"/>
    <mergeCell ref="A140:E140"/>
    <mergeCell ref="A141:A142"/>
    <mergeCell ref="B141:B142"/>
    <mergeCell ref="C141:C142"/>
    <mergeCell ref="D141:D142"/>
    <mergeCell ref="E141:E142"/>
    <mergeCell ref="H141:H142"/>
    <mergeCell ref="I141:I142"/>
    <mergeCell ref="J136:J137"/>
    <mergeCell ref="K136:K137"/>
    <mergeCell ref="L136:L137"/>
    <mergeCell ref="M136:M137"/>
    <mergeCell ref="N136:N137"/>
    <mergeCell ref="O136:O139"/>
    <mergeCell ref="N133:N134"/>
    <mergeCell ref="O133:O135"/>
    <mergeCell ref="P133:P135"/>
    <mergeCell ref="A136:A137"/>
    <mergeCell ref="B136:B137"/>
    <mergeCell ref="C136:C137"/>
    <mergeCell ref="D136:D137"/>
    <mergeCell ref="E136:E137"/>
    <mergeCell ref="H136:H137"/>
    <mergeCell ref="I136:I137"/>
    <mergeCell ref="H133:H134"/>
    <mergeCell ref="I133:I134"/>
    <mergeCell ref="J133:J134"/>
    <mergeCell ref="K133:K134"/>
    <mergeCell ref="L133:L134"/>
    <mergeCell ref="M133:M134"/>
    <mergeCell ref="K146:K147"/>
    <mergeCell ref="L146:L147"/>
    <mergeCell ref="M146:M147"/>
    <mergeCell ref="N146:N147"/>
    <mergeCell ref="O146:O150"/>
    <mergeCell ref="P146:P150"/>
    <mergeCell ref="N148:N150"/>
    <mergeCell ref="P141:P145"/>
    <mergeCell ref="N143:N145"/>
    <mergeCell ref="A146:A147"/>
    <mergeCell ref="B146:B147"/>
    <mergeCell ref="C146:C147"/>
    <mergeCell ref="D146:D147"/>
    <mergeCell ref="E146:E147"/>
    <mergeCell ref="H146:H147"/>
    <mergeCell ref="I146:I147"/>
    <mergeCell ref="J146:J147"/>
    <mergeCell ref="J141:J142"/>
    <mergeCell ref="K141:K142"/>
    <mergeCell ref="L141:L142"/>
    <mergeCell ref="M141:M142"/>
    <mergeCell ref="N141:N142"/>
    <mergeCell ref="O141:O145"/>
    <mergeCell ref="N152:N153"/>
    <mergeCell ref="O152:O156"/>
    <mergeCell ref="P152:P156"/>
    <mergeCell ref="N154:N156"/>
    <mergeCell ref="A157:A158"/>
    <mergeCell ref="B157:B158"/>
    <mergeCell ref="C157:C158"/>
    <mergeCell ref="D157:D158"/>
    <mergeCell ref="E157:E158"/>
    <mergeCell ref="H157:H158"/>
    <mergeCell ref="H152:H153"/>
    <mergeCell ref="I152:I153"/>
    <mergeCell ref="J152:J153"/>
    <mergeCell ref="K152:K153"/>
    <mergeCell ref="L152:L153"/>
    <mergeCell ref="M152:M153"/>
    <mergeCell ref="A151:E151"/>
    <mergeCell ref="A152:A153"/>
    <mergeCell ref="B152:B153"/>
    <mergeCell ref="C152:C153"/>
    <mergeCell ref="D152:D153"/>
    <mergeCell ref="E152:E153"/>
    <mergeCell ref="K160:K161"/>
    <mergeCell ref="L160:L161"/>
    <mergeCell ref="M160:M161"/>
    <mergeCell ref="N160:N161"/>
    <mergeCell ref="O160:O162"/>
    <mergeCell ref="P160:P162"/>
    <mergeCell ref="O157:O159"/>
    <mergeCell ref="P157:P159"/>
    <mergeCell ref="A160:A161"/>
    <mergeCell ref="B160:B161"/>
    <mergeCell ref="C160:C161"/>
    <mergeCell ref="D160:D161"/>
    <mergeCell ref="E160:E161"/>
    <mergeCell ref="H160:H161"/>
    <mergeCell ref="I160:I161"/>
    <mergeCell ref="J160:J161"/>
    <mergeCell ref="I157:I158"/>
    <mergeCell ref="J157:J158"/>
    <mergeCell ref="K157:K158"/>
    <mergeCell ref="L157:L158"/>
    <mergeCell ref="M157:M158"/>
    <mergeCell ref="N157:N158"/>
    <mergeCell ref="O163:O167"/>
    <mergeCell ref="P163:P167"/>
    <mergeCell ref="N165:N167"/>
    <mergeCell ref="A168:E168"/>
    <mergeCell ref="A169:A170"/>
    <mergeCell ref="B169:B170"/>
    <mergeCell ref="C169:C170"/>
    <mergeCell ref="D169:D170"/>
    <mergeCell ref="E169:E170"/>
    <mergeCell ref="H169:H170"/>
    <mergeCell ref="I163:I164"/>
    <mergeCell ref="J163:J164"/>
    <mergeCell ref="K163:K164"/>
    <mergeCell ref="L163:L164"/>
    <mergeCell ref="M163:M164"/>
    <mergeCell ref="N163:N164"/>
    <mergeCell ref="A163:A164"/>
    <mergeCell ref="B163:B164"/>
    <mergeCell ref="C163:C164"/>
    <mergeCell ref="D163:D164"/>
    <mergeCell ref="E163:E164"/>
    <mergeCell ref="H163:H164"/>
    <mergeCell ref="K172:K173"/>
    <mergeCell ref="L172:L173"/>
    <mergeCell ref="M172:M173"/>
    <mergeCell ref="N172:N173"/>
    <mergeCell ref="O172:O176"/>
    <mergeCell ref="P172:P176"/>
    <mergeCell ref="N174:N176"/>
    <mergeCell ref="O169:O171"/>
    <mergeCell ref="P169:P171"/>
    <mergeCell ref="A172:A173"/>
    <mergeCell ref="B172:B173"/>
    <mergeCell ref="C172:C173"/>
    <mergeCell ref="D172:D173"/>
    <mergeCell ref="E172:E173"/>
    <mergeCell ref="H172:H173"/>
    <mergeCell ref="I172:I173"/>
    <mergeCell ref="J172:J173"/>
    <mergeCell ref="I169:I170"/>
    <mergeCell ref="J169:J170"/>
    <mergeCell ref="K169:K170"/>
    <mergeCell ref="L169:L170"/>
    <mergeCell ref="M169:M170"/>
    <mergeCell ref="N169:N170"/>
    <mergeCell ref="K180:K181"/>
    <mergeCell ref="L180:L181"/>
    <mergeCell ref="M180:M181"/>
    <mergeCell ref="N180:N181"/>
    <mergeCell ref="O180:O182"/>
    <mergeCell ref="P180:P182"/>
    <mergeCell ref="O177:O179"/>
    <mergeCell ref="P177:P179"/>
    <mergeCell ref="A180:A181"/>
    <mergeCell ref="B180:B181"/>
    <mergeCell ref="C180:C181"/>
    <mergeCell ref="D180:D181"/>
    <mergeCell ref="E180:E181"/>
    <mergeCell ref="H180:H181"/>
    <mergeCell ref="I180:I181"/>
    <mergeCell ref="J180:J181"/>
    <mergeCell ref="I177:I178"/>
    <mergeCell ref="J177:J178"/>
    <mergeCell ref="K177:K178"/>
    <mergeCell ref="L177:L178"/>
    <mergeCell ref="M177:M178"/>
    <mergeCell ref="N177:N178"/>
    <mergeCell ref="A177:A178"/>
    <mergeCell ref="B177:B178"/>
    <mergeCell ref="C177:C178"/>
    <mergeCell ref="D177:D178"/>
    <mergeCell ref="E177:E178"/>
    <mergeCell ref="H177:H178"/>
    <mergeCell ref="K186:K187"/>
    <mergeCell ref="L186:L187"/>
    <mergeCell ref="M186:M187"/>
    <mergeCell ref="N186:N187"/>
    <mergeCell ref="O186:O190"/>
    <mergeCell ref="P186:P190"/>
    <mergeCell ref="N188:N190"/>
    <mergeCell ref="O183:O185"/>
    <mergeCell ref="P183:P185"/>
    <mergeCell ref="A186:A187"/>
    <mergeCell ref="B186:B187"/>
    <mergeCell ref="C186:C187"/>
    <mergeCell ref="D186:D187"/>
    <mergeCell ref="E186:E187"/>
    <mergeCell ref="H186:H187"/>
    <mergeCell ref="I186:I187"/>
    <mergeCell ref="J186:J187"/>
    <mergeCell ref="I183:I184"/>
    <mergeCell ref="J183:J184"/>
    <mergeCell ref="K183:K184"/>
    <mergeCell ref="L183:L184"/>
    <mergeCell ref="M183:M184"/>
    <mergeCell ref="N183:N184"/>
    <mergeCell ref="A183:A184"/>
    <mergeCell ref="B183:B184"/>
    <mergeCell ref="C183:C184"/>
    <mergeCell ref="D183:D184"/>
    <mergeCell ref="E183:E184"/>
    <mergeCell ref="H183:H184"/>
    <mergeCell ref="K194:K195"/>
    <mergeCell ref="L194:L195"/>
    <mergeCell ref="M194:M195"/>
    <mergeCell ref="N194:N195"/>
    <mergeCell ref="O194:O196"/>
    <mergeCell ref="P194:P196"/>
    <mergeCell ref="O191:O193"/>
    <mergeCell ref="P191:P193"/>
    <mergeCell ref="A194:A195"/>
    <mergeCell ref="B194:B195"/>
    <mergeCell ref="C194:C195"/>
    <mergeCell ref="D194:D195"/>
    <mergeCell ref="E194:E195"/>
    <mergeCell ref="H194:H195"/>
    <mergeCell ref="I194:I195"/>
    <mergeCell ref="J194:J195"/>
    <mergeCell ref="I191:I192"/>
    <mergeCell ref="J191:J192"/>
    <mergeCell ref="K191:K192"/>
    <mergeCell ref="L191:L192"/>
    <mergeCell ref="M191:M192"/>
    <mergeCell ref="N191:N192"/>
    <mergeCell ref="A191:A192"/>
    <mergeCell ref="B191:B192"/>
    <mergeCell ref="C191:C192"/>
    <mergeCell ref="D191:D192"/>
    <mergeCell ref="E191:E192"/>
    <mergeCell ref="H191:H192"/>
    <mergeCell ref="K200:K201"/>
    <mergeCell ref="L200:L201"/>
    <mergeCell ref="M200:M201"/>
    <mergeCell ref="N200:N201"/>
    <mergeCell ref="O200:O202"/>
    <mergeCell ref="P200:P202"/>
    <mergeCell ref="O197:O199"/>
    <mergeCell ref="P197:P199"/>
    <mergeCell ref="A200:A201"/>
    <mergeCell ref="B200:B201"/>
    <mergeCell ref="C200:C201"/>
    <mergeCell ref="D200:D201"/>
    <mergeCell ref="E200:E201"/>
    <mergeCell ref="H200:H201"/>
    <mergeCell ref="I200:I201"/>
    <mergeCell ref="J200:J201"/>
    <mergeCell ref="I197:I198"/>
    <mergeCell ref="J197:J198"/>
    <mergeCell ref="K197:K198"/>
    <mergeCell ref="L197:L198"/>
    <mergeCell ref="M197:M198"/>
    <mergeCell ref="N197:N198"/>
    <mergeCell ref="A197:A198"/>
    <mergeCell ref="B197:B198"/>
    <mergeCell ref="C197:C198"/>
    <mergeCell ref="D197:D198"/>
    <mergeCell ref="E197:E198"/>
    <mergeCell ref="H197:H198"/>
    <mergeCell ref="K206:K207"/>
    <mergeCell ref="L206:L207"/>
    <mergeCell ref="M206:M207"/>
    <mergeCell ref="N206:N207"/>
    <mergeCell ref="O206:O208"/>
    <mergeCell ref="P206:P208"/>
    <mergeCell ref="O203:O205"/>
    <mergeCell ref="P203:P205"/>
    <mergeCell ref="A206:A207"/>
    <mergeCell ref="B206:B207"/>
    <mergeCell ref="C206:C207"/>
    <mergeCell ref="D206:D207"/>
    <mergeCell ref="E206:E207"/>
    <mergeCell ref="H206:H207"/>
    <mergeCell ref="I206:I207"/>
    <mergeCell ref="J206:J207"/>
    <mergeCell ref="I203:I204"/>
    <mergeCell ref="J203:J204"/>
    <mergeCell ref="K203:K204"/>
    <mergeCell ref="L203:L204"/>
    <mergeCell ref="M203:M204"/>
    <mergeCell ref="N203:N204"/>
    <mergeCell ref="A203:A204"/>
    <mergeCell ref="B203:B204"/>
    <mergeCell ref="C203:C204"/>
    <mergeCell ref="D203:D204"/>
    <mergeCell ref="E203:E204"/>
    <mergeCell ref="H203:H204"/>
    <mergeCell ref="K212:K213"/>
    <mergeCell ref="L212:L213"/>
    <mergeCell ref="M212:M213"/>
    <mergeCell ref="N212:N213"/>
    <mergeCell ref="O212:O214"/>
    <mergeCell ref="P212:P214"/>
    <mergeCell ref="O209:O211"/>
    <mergeCell ref="P209:P211"/>
    <mergeCell ref="A212:A213"/>
    <mergeCell ref="B212:B213"/>
    <mergeCell ref="C212:C213"/>
    <mergeCell ref="D212:D213"/>
    <mergeCell ref="E212:E213"/>
    <mergeCell ref="H212:H213"/>
    <mergeCell ref="I212:I213"/>
    <mergeCell ref="J212:J213"/>
    <mergeCell ref="I209:I210"/>
    <mergeCell ref="J209:J210"/>
    <mergeCell ref="K209:K210"/>
    <mergeCell ref="L209:L210"/>
    <mergeCell ref="M209:M210"/>
    <mergeCell ref="N209:N210"/>
    <mergeCell ref="A209:A210"/>
    <mergeCell ref="B209:B210"/>
    <mergeCell ref="C209:C210"/>
    <mergeCell ref="D209:D210"/>
    <mergeCell ref="E209:E210"/>
    <mergeCell ref="H209:H210"/>
    <mergeCell ref="K218:K219"/>
    <mergeCell ref="L218:L219"/>
    <mergeCell ref="M218:M219"/>
    <mergeCell ref="N218:N219"/>
    <mergeCell ref="O218:O220"/>
    <mergeCell ref="P218:P220"/>
    <mergeCell ref="O215:O217"/>
    <mergeCell ref="P215:P217"/>
    <mergeCell ref="A218:A219"/>
    <mergeCell ref="B218:B219"/>
    <mergeCell ref="C218:C219"/>
    <mergeCell ref="D218:D219"/>
    <mergeCell ref="E218:E219"/>
    <mergeCell ref="H218:H219"/>
    <mergeCell ref="I218:I219"/>
    <mergeCell ref="J218:J219"/>
    <mergeCell ref="I215:I216"/>
    <mergeCell ref="J215:J216"/>
    <mergeCell ref="K215:K216"/>
    <mergeCell ref="L215:L216"/>
    <mergeCell ref="M215:M216"/>
    <mergeCell ref="N215:N216"/>
    <mergeCell ref="A215:A216"/>
    <mergeCell ref="B215:B216"/>
    <mergeCell ref="C215:C216"/>
    <mergeCell ref="D215:D216"/>
    <mergeCell ref="E215:E216"/>
    <mergeCell ref="H215:H216"/>
    <mergeCell ref="O221:O223"/>
    <mergeCell ref="P221:P223"/>
    <mergeCell ref="A224:A225"/>
    <mergeCell ref="B224:B225"/>
    <mergeCell ref="C224:C225"/>
    <mergeCell ref="D224:D225"/>
    <mergeCell ref="E224:E225"/>
    <mergeCell ref="H224:H225"/>
    <mergeCell ref="I224:I225"/>
    <mergeCell ref="J224:J225"/>
    <mergeCell ref="I221:I222"/>
    <mergeCell ref="J221:J222"/>
    <mergeCell ref="K221:K222"/>
    <mergeCell ref="L221:L222"/>
    <mergeCell ref="M221:M222"/>
    <mergeCell ref="N221:N222"/>
    <mergeCell ref="A221:A222"/>
    <mergeCell ref="B221:B222"/>
    <mergeCell ref="C221:C222"/>
    <mergeCell ref="D221:D222"/>
    <mergeCell ref="E221:E222"/>
    <mergeCell ref="H221:H222"/>
    <mergeCell ref="O227:O229"/>
    <mergeCell ref="P227:P229"/>
    <mergeCell ref="A232:P232"/>
    <mergeCell ref="I227:I228"/>
    <mergeCell ref="J227:J228"/>
    <mergeCell ref="K227:K228"/>
    <mergeCell ref="L227:L228"/>
    <mergeCell ref="M227:M228"/>
    <mergeCell ref="N227:N228"/>
    <mergeCell ref="A227:A228"/>
    <mergeCell ref="B227:B228"/>
    <mergeCell ref="C227:C228"/>
    <mergeCell ref="D227:D228"/>
    <mergeCell ref="E227:E228"/>
    <mergeCell ref="H227:H228"/>
    <mergeCell ref="K224:K225"/>
    <mergeCell ref="L224:L225"/>
    <mergeCell ref="M224:M225"/>
    <mergeCell ref="N224:N225"/>
    <mergeCell ref="O224:O226"/>
    <mergeCell ref="P224:P226"/>
    <mergeCell ref="P246:P247"/>
    <mergeCell ref="P244:P245"/>
    <mergeCell ref="B246:B247"/>
    <mergeCell ref="C246:C247"/>
    <mergeCell ref="D246:D247"/>
    <mergeCell ref="E246:E247"/>
    <mergeCell ref="I246:I247"/>
    <mergeCell ref="J246:J247"/>
    <mergeCell ref="K246:K247"/>
    <mergeCell ref="J244:J245"/>
    <mergeCell ref="K244:K245"/>
    <mergeCell ref="L244:L245"/>
    <mergeCell ref="M244:M245"/>
    <mergeCell ref="N244:N245"/>
    <mergeCell ref="O244:O245"/>
    <mergeCell ref="O241:O242"/>
    <mergeCell ref="P241:P242"/>
    <mergeCell ref="B244:B245"/>
    <mergeCell ref="C244:C245"/>
    <mergeCell ref="D244:D245"/>
    <mergeCell ref="E244:E245"/>
    <mergeCell ref="I244:I245"/>
    <mergeCell ref="B241:B242"/>
    <mergeCell ref="C241:C242"/>
    <mergeCell ref="D241:D242"/>
    <mergeCell ref="E241:E242"/>
    <mergeCell ref="F241:F242"/>
    <mergeCell ref="G241:G242"/>
    <mergeCell ref="P257:P259"/>
    <mergeCell ref="B257:B258"/>
    <mergeCell ref="C257:C258"/>
    <mergeCell ref="D257:D258"/>
    <mergeCell ref="E257:E258"/>
    <mergeCell ref="I257:I258"/>
    <mergeCell ref="J257:J258"/>
    <mergeCell ref="K257:K258"/>
    <mergeCell ref="K253:K254"/>
    <mergeCell ref="L253:L254"/>
    <mergeCell ref="M253:M254"/>
    <mergeCell ref="N253:N254"/>
    <mergeCell ref="P253:P256"/>
    <mergeCell ref="P248:P252"/>
    <mergeCell ref="B253:B254"/>
    <mergeCell ref="C253:C254"/>
    <mergeCell ref="D253:D254"/>
    <mergeCell ref="E253:E254"/>
    <mergeCell ref="I253:I254"/>
    <mergeCell ref="J253:J254"/>
    <mergeCell ref="J248:J249"/>
    <mergeCell ref="K248:K249"/>
    <mergeCell ref="L248:L249"/>
    <mergeCell ref="M248:M249"/>
    <mergeCell ref="N248:N249"/>
    <mergeCell ref="O248:O252"/>
    <mergeCell ref="N250:N252"/>
    <mergeCell ref="B248:B249"/>
    <mergeCell ref="C248:C249"/>
    <mergeCell ref="D248:D249"/>
    <mergeCell ref="E248:E249"/>
    <mergeCell ref="I248:I249"/>
    <mergeCell ref="P263:P265"/>
    <mergeCell ref="P260:P262"/>
    <mergeCell ref="B263:B264"/>
    <mergeCell ref="C263:C264"/>
    <mergeCell ref="D263:D264"/>
    <mergeCell ref="E263:E264"/>
    <mergeCell ref="I263:I264"/>
    <mergeCell ref="J263:J264"/>
    <mergeCell ref="K263:K264"/>
    <mergeCell ref="J260:J261"/>
    <mergeCell ref="K260:K261"/>
    <mergeCell ref="L260:L261"/>
    <mergeCell ref="M260:M261"/>
    <mergeCell ref="N260:N261"/>
    <mergeCell ref="B260:B261"/>
    <mergeCell ref="C260:C261"/>
    <mergeCell ref="D260:D261"/>
    <mergeCell ref="E260:E261"/>
    <mergeCell ref="I260:I261"/>
    <mergeCell ref="P269:P271"/>
    <mergeCell ref="P266:P268"/>
    <mergeCell ref="B269:B270"/>
    <mergeCell ref="C269:C270"/>
    <mergeCell ref="D269:D270"/>
    <mergeCell ref="E269:E270"/>
    <mergeCell ref="I269:I270"/>
    <mergeCell ref="J269:J270"/>
    <mergeCell ref="K269:K270"/>
    <mergeCell ref="J266:J267"/>
    <mergeCell ref="K266:K267"/>
    <mergeCell ref="L266:L267"/>
    <mergeCell ref="M266:M267"/>
    <mergeCell ref="N266:N267"/>
    <mergeCell ref="B266:B267"/>
    <mergeCell ref="C266:C267"/>
    <mergeCell ref="D266:D267"/>
    <mergeCell ref="E266:E267"/>
    <mergeCell ref="I266:I267"/>
    <mergeCell ref="D276:D277"/>
    <mergeCell ref="E276:E277"/>
    <mergeCell ref="I276:I277"/>
    <mergeCell ref="J276:J277"/>
    <mergeCell ref="J272:J273"/>
    <mergeCell ref="K272:K273"/>
    <mergeCell ref="L272:L273"/>
    <mergeCell ref="M272:M273"/>
    <mergeCell ref="N272:N273"/>
    <mergeCell ref="B272:B273"/>
    <mergeCell ref="C272:C273"/>
    <mergeCell ref="D272:D273"/>
    <mergeCell ref="E272:E273"/>
    <mergeCell ref="I272:I273"/>
    <mergeCell ref="L269:L270"/>
    <mergeCell ref="M269:M270"/>
    <mergeCell ref="N269:N270"/>
    <mergeCell ref="O239:P239"/>
    <mergeCell ref="D240:F240"/>
    <mergeCell ref="I240:L240"/>
    <mergeCell ref="M240:N240"/>
    <mergeCell ref="O240:P240"/>
    <mergeCell ref="A241:A242"/>
    <mergeCell ref="H241:M241"/>
    <mergeCell ref="N241:N242"/>
    <mergeCell ref="P282:P286"/>
    <mergeCell ref="A237:P237"/>
    <mergeCell ref="A239:C240"/>
    <mergeCell ref="D239:F239"/>
    <mergeCell ref="I239:L239"/>
    <mergeCell ref="M239:N239"/>
    <mergeCell ref="I282:I283"/>
    <mergeCell ref="J282:J283"/>
    <mergeCell ref="K282:K283"/>
    <mergeCell ref="L282:L283"/>
    <mergeCell ref="M282:M283"/>
    <mergeCell ref="N282:N283"/>
    <mergeCell ref="M279:M280"/>
    <mergeCell ref="N279:N280"/>
    <mergeCell ref="P279:P281"/>
    <mergeCell ref="B282:B283"/>
    <mergeCell ref="C282:C283"/>
    <mergeCell ref="D282:D283"/>
    <mergeCell ref="E282:E283"/>
    <mergeCell ref="B279:B280"/>
    <mergeCell ref="C279:C280"/>
    <mergeCell ref="D279:D280"/>
    <mergeCell ref="E279:E280"/>
    <mergeCell ref="I279:I280"/>
    <mergeCell ref="A260:A261"/>
    <mergeCell ref="H260:H261"/>
    <mergeCell ref="O260:O262"/>
    <mergeCell ref="A263:A264"/>
    <mergeCell ref="H263:H264"/>
    <mergeCell ref="O263:O265"/>
    <mergeCell ref="A253:A254"/>
    <mergeCell ref="H253:H254"/>
    <mergeCell ref="O253:O256"/>
    <mergeCell ref="N255:N256"/>
    <mergeCell ref="A257:A258"/>
    <mergeCell ref="H257:H258"/>
    <mergeCell ref="O257:O259"/>
    <mergeCell ref="A244:A245"/>
    <mergeCell ref="H244:H245"/>
    <mergeCell ref="A246:A247"/>
    <mergeCell ref="H246:H247"/>
    <mergeCell ref="A248:A249"/>
    <mergeCell ref="H248:H249"/>
    <mergeCell ref="L263:L264"/>
    <mergeCell ref="M263:M264"/>
    <mergeCell ref="N263:N264"/>
    <mergeCell ref="L257:L258"/>
    <mergeCell ref="M257:M258"/>
    <mergeCell ref="N257:N258"/>
    <mergeCell ref="L246:L247"/>
    <mergeCell ref="M246:M247"/>
    <mergeCell ref="N246:N247"/>
    <mergeCell ref="O246:O247"/>
    <mergeCell ref="A292:P292"/>
    <mergeCell ref="A279:A280"/>
    <mergeCell ref="H279:H280"/>
    <mergeCell ref="O279:O281"/>
    <mergeCell ref="A282:A283"/>
    <mergeCell ref="H282:H283"/>
    <mergeCell ref="O282:O286"/>
    <mergeCell ref="N284:N286"/>
    <mergeCell ref="A272:A273"/>
    <mergeCell ref="H272:H273"/>
    <mergeCell ref="O272:O275"/>
    <mergeCell ref="N274:N275"/>
    <mergeCell ref="A276:A277"/>
    <mergeCell ref="H276:H277"/>
    <mergeCell ref="O276:O278"/>
    <mergeCell ref="A266:A267"/>
    <mergeCell ref="H266:H267"/>
    <mergeCell ref="O266:O268"/>
    <mergeCell ref="A269:A270"/>
    <mergeCell ref="H269:H270"/>
    <mergeCell ref="O269:O271"/>
    <mergeCell ref="J279:J280"/>
    <mergeCell ref="K279:K280"/>
    <mergeCell ref="L279:L280"/>
    <mergeCell ref="K276:K277"/>
    <mergeCell ref="L276:L277"/>
    <mergeCell ref="M276:M277"/>
    <mergeCell ref="N276:N277"/>
    <mergeCell ref="P276:P278"/>
    <mergeCell ref="P272:P275"/>
    <mergeCell ref="B276:B277"/>
    <mergeCell ref="C276:C277"/>
    <mergeCell ref="A301:A302"/>
    <mergeCell ref="B301:B302"/>
    <mergeCell ref="C301:C302"/>
    <mergeCell ref="D301:D302"/>
    <mergeCell ref="E301:E302"/>
    <mergeCell ref="F301:F302"/>
    <mergeCell ref="A299:A300"/>
    <mergeCell ref="B299:B300"/>
    <mergeCell ref="C299:C300"/>
    <mergeCell ref="D299:D300"/>
    <mergeCell ref="E299:E300"/>
    <mergeCell ref="F299:F300"/>
    <mergeCell ref="A297:A298"/>
    <mergeCell ref="B297:B298"/>
    <mergeCell ref="C297:C298"/>
    <mergeCell ref="D297:D298"/>
    <mergeCell ref="E297:E298"/>
    <mergeCell ref="F297:F298"/>
    <mergeCell ref="A307:A308"/>
    <mergeCell ref="B307:B308"/>
    <mergeCell ref="C307:C308"/>
    <mergeCell ref="D307:D308"/>
    <mergeCell ref="E307:E308"/>
    <mergeCell ref="F307:F308"/>
    <mergeCell ref="A305:A306"/>
    <mergeCell ref="B305:B306"/>
    <mergeCell ref="C305:C306"/>
    <mergeCell ref="D305:D306"/>
    <mergeCell ref="E305:E306"/>
    <mergeCell ref="F305:F306"/>
    <mergeCell ref="A303:A304"/>
    <mergeCell ref="B303:B304"/>
    <mergeCell ref="C303:C304"/>
    <mergeCell ref="D303:D304"/>
    <mergeCell ref="E303:E304"/>
    <mergeCell ref="F303:F304"/>
    <mergeCell ref="F315:F316"/>
    <mergeCell ref="A313:A314"/>
    <mergeCell ref="B313:B314"/>
    <mergeCell ref="C313:C314"/>
    <mergeCell ref="D313:D314"/>
    <mergeCell ref="E313:E314"/>
    <mergeCell ref="F313:F314"/>
    <mergeCell ref="A311:A312"/>
    <mergeCell ref="B311:B312"/>
    <mergeCell ref="C311:C312"/>
    <mergeCell ref="D311:D312"/>
    <mergeCell ref="E311:E312"/>
    <mergeCell ref="F311:F312"/>
    <mergeCell ref="A309:A310"/>
    <mergeCell ref="B309:B310"/>
    <mergeCell ref="C309:C310"/>
    <mergeCell ref="D309:D310"/>
    <mergeCell ref="E309:E310"/>
    <mergeCell ref="F309:F310"/>
    <mergeCell ref="F321:F322"/>
    <mergeCell ref="A325:D325"/>
    <mergeCell ref="A326:D326"/>
    <mergeCell ref="A327:A328"/>
    <mergeCell ref="B327:B328"/>
    <mergeCell ref="C327:C328"/>
    <mergeCell ref="D327:D328"/>
    <mergeCell ref="E327:E328"/>
    <mergeCell ref="F327:F328"/>
    <mergeCell ref="A296:D296"/>
    <mergeCell ref="A321:A322"/>
    <mergeCell ref="B321:B322"/>
    <mergeCell ref="C321:C322"/>
    <mergeCell ref="D321:D322"/>
    <mergeCell ref="E321:E322"/>
    <mergeCell ref="A319:A320"/>
    <mergeCell ref="B319:B320"/>
    <mergeCell ref="C319:C320"/>
    <mergeCell ref="D319:D320"/>
    <mergeCell ref="E319:E320"/>
    <mergeCell ref="F319:F320"/>
    <mergeCell ref="A317:A318"/>
    <mergeCell ref="B317:B318"/>
    <mergeCell ref="C317:C318"/>
    <mergeCell ref="D317:D318"/>
    <mergeCell ref="E317:E318"/>
    <mergeCell ref="F317:F318"/>
    <mergeCell ref="A315:A316"/>
    <mergeCell ref="B315:B316"/>
    <mergeCell ref="C315:C316"/>
    <mergeCell ref="D315:D316"/>
    <mergeCell ref="E315:E316"/>
    <mergeCell ref="A333:A334"/>
    <mergeCell ref="B333:B334"/>
    <mergeCell ref="C333:C334"/>
    <mergeCell ref="D333:D334"/>
    <mergeCell ref="E333:E334"/>
    <mergeCell ref="F333:F334"/>
    <mergeCell ref="A331:A332"/>
    <mergeCell ref="B331:B332"/>
    <mergeCell ref="C331:C332"/>
    <mergeCell ref="D331:D332"/>
    <mergeCell ref="E331:E332"/>
    <mergeCell ref="F331:F332"/>
    <mergeCell ref="A329:A330"/>
    <mergeCell ref="B329:B330"/>
    <mergeCell ref="C329:C330"/>
    <mergeCell ref="D329:D330"/>
    <mergeCell ref="E329:E330"/>
    <mergeCell ref="F329:F330"/>
    <mergeCell ref="A339:A340"/>
    <mergeCell ref="B339:B340"/>
    <mergeCell ref="C339:C340"/>
    <mergeCell ref="D339:D340"/>
    <mergeCell ref="E339:E340"/>
    <mergeCell ref="F339:F340"/>
    <mergeCell ref="A337:A338"/>
    <mergeCell ref="B337:B338"/>
    <mergeCell ref="C337:C338"/>
    <mergeCell ref="D337:D338"/>
    <mergeCell ref="E337:E338"/>
    <mergeCell ref="F337:F338"/>
    <mergeCell ref="A335:A336"/>
    <mergeCell ref="B335:B336"/>
    <mergeCell ref="C335:C336"/>
    <mergeCell ref="D335:D336"/>
    <mergeCell ref="E335:E336"/>
    <mergeCell ref="F335:F336"/>
    <mergeCell ref="A345:A346"/>
    <mergeCell ref="B345:B346"/>
    <mergeCell ref="C345:C346"/>
    <mergeCell ref="D345:D346"/>
    <mergeCell ref="E345:E346"/>
    <mergeCell ref="F345:F346"/>
    <mergeCell ref="A343:A344"/>
    <mergeCell ref="B343:B344"/>
    <mergeCell ref="C343:C344"/>
    <mergeCell ref="D343:D344"/>
    <mergeCell ref="E343:E344"/>
    <mergeCell ref="F343:F344"/>
    <mergeCell ref="A341:A342"/>
    <mergeCell ref="B341:B342"/>
    <mergeCell ref="C341:C342"/>
    <mergeCell ref="D341:D342"/>
    <mergeCell ref="E341:E342"/>
    <mergeCell ref="F341:F342"/>
    <mergeCell ref="A351:A352"/>
    <mergeCell ref="B351:B352"/>
    <mergeCell ref="C351:C352"/>
    <mergeCell ref="D351:D352"/>
    <mergeCell ref="E351:E352"/>
    <mergeCell ref="F351:F352"/>
    <mergeCell ref="A349:A350"/>
    <mergeCell ref="B349:B350"/>
    <mergeCell ref="C349:C350"/>
    <mergeCell ref="D349:D350"/>
    <mergeCell ref="E349:E350"/>
    <mergeCell ref="F349:F350"/>
    <mergeCell ref="A347:A348"/>
    <mergeCell ref="B347:B348"/>
    <mergeCell ref="C347:C348"/>
    <mergeCell ref="D347:D348"/>
    <mergeCell ref="E347:E348"/>
    <mergeCell ref="F347:F348"/>
    <mergeCell ref="A359:D359"/>
    <mergeCell ref="A360:A361"/>
    <mergeCell ref="B360:B361"/>
    <mergeCell ref="C360:C361"/>
    <mergeCell ref="D360:D361"/>
    <mergeCell ref="E360:E361"/>
    <mergeCell ref="E355:E356"/>
    <mergeCell ref="F355:F356"/>
    <mergeCell ref="A357:A358"/>
    <mergeCell ref="B357:B358"/>
    <mergeCell ref="C357:C358"/>
    <mergeCell ref="D357:D358"/>
    <mergeCell ref="E357:E358"/>
    <mergeCell ref="F357:F358"/>
    <mergeCell ref="A353:D353"/>
    <mergeCell ref="A354:D354"/>
    <mergeCell ref="A355:A356"/>
    <mergeCell ref="B355:B356"/>
    <mergeCell ref="C355:C356"/>
    <mergeCell ref="D355:D356"/>
    <mergeCell ref="A367:A368"/>
    <mergeCell ref="B367:B368"/>
    <mergeCell ref="C367:C368"/>
    <mergeCell ref="D367:D368"/>
    <mergeCell ref="E367:E368"/>
    <mergeCell ref="F367:F368"/>
    <mergeCell ref="A365:A366"/>
    <mergeCell ref="B365:B366"/>
    <mergeCell ref="C365:C366"/>
    <mergeCell ref="D365:D366"/>
    <mergeCell ref="E365:E366"/>
    <mergeCell ref="F365:F366"/>
    <mergeCell ref="F360:F361"/>
    <mergeCell ref="A362:D362"/>
    <mergeCell ref="A363:A364"/>
    <mergeCell ref="B363:B364"/>
    <mergeCell ref="C363:C364"/>
    <mergeCell ref="D363:D364"/>
    <mergeCell ref="E363:E364"/>
    <mergeCell ref="F363:F364"/>
    <mergeCell ref="A374:A375"/>
    <mergeCell ref="B374:B375"/>
    <mergeCell ref="C374:C375"/>
    <mergeCell ref="D374:D375"/>
    <mergeCell ref="E374:E375"/>
    <mergeCell ref="F374:F375"/>
    <mergeCell ref="F370:F371"/>
    <mergeCell ref="A372:A373"/>
    <mergeCell ref="B372:B373"/>
    <mergeCell ref="C372:C373"/>
    <mergeCell ref="D372:D373"/>
    <mergeCell ref="E372:E373"/>
    <mergeCell ref="F372:F373"/>
    <mergeCell ref="A369:D369"/>
    <mergeCell ref="A370:A371"/>
    <mergeCell ref="B370:B371"/>
    <mergeCell ref="C370:C371"/>
    <mergeCell ref="D370:D371"/>
    <mergeCell ref="E370:E371"/>
    <mergeCell ref="A381:A382"/>
    <mergeCell ref="B381:B382"/>
    <mergeCell ref="C381:C382"/>
    <mergeCell ref="D381:D382"/>
    <mergeCell ref="E381:E382"/>
    <mergeCell ref="F381:F382"/>
    <mergeCell ref="A379:A380"/>
    <mergeCell ref="B379:B380"/>
    <mergeCell ref="C379:C380"/>
    <mergeCell ref="D379:D380"/>
    <mergeCell ref="E379:E380"/>
    <mergeCell ref="F379:F380"/>
    <mergeCell ref="A377:A378"/>
    <mergeCell ref="B377:B378"/>
    <mergeCell ref="C377:C378"/>
    <mergeCell ref="D377:D378"/>
    <mergeCell ref="E377:E378"/>
    <mergeCell ref="F377:F378"/>
    <mergeCell ref="F386:F387"/>
    <mergeCell ref="A388:A389"/>
    <mergeCell ref="B388:B389"/>
    <mergeCell ref="C388:C389"/>
    <mergeCell ref="D388:D389"/>
    <mergeCell ref="E388:E389"/>
    <mergeCell ref="F388:F389"/>
    <mergeCell ref="A385:D385"/>
    <mergeCell ref="A386:A387"/>
    <mergeCell ref="B386:B387"/>
    <mergeCell ref="C386:C387"/>
    <mergeCell ref="D386:D387"/>
    <mergeCell ref="E386:E387"/>
    <mergeCell ref="A383:A384"/>
    <mergeCell ref="B383:B384"/>
    <mergeCell ref="C383:C384"/>
    <mergeCell ref="D383:D384"/>
    <mergeCell ref="E383:E384"/>
    <mergeCell ref="F383:F384"/>
    <mergeCell ref="A394:D394"/>
    <mergeCell ref="A395:A396"/>
    <mergeCell ref="B395:B396"/>
    <mergeCell ref="C395:C396"/>
    <mergeCell ref="D395:D396"/>
    <mergeCell ref="E395:E396"/>
    <mergeCell ref="A392:A393"/>
    <mergeCell ref="B392:B393"/>
    <mergeCell ref="C392:C393"/>
    <mergeCell ref="D392:D393"/>
    <mergeCell ref="E392:E393"/>
    <mergeCell ref="F392:F393"/>
    <mergeCell ref="A390:A391"/>
    <mergeCell ref="B390:B391"/>
    <mergeCell ref="C390:C391"/>
    <mergeCell ref="D390:D391"/>
    <mergeCell ref="E390:E391"/>
    <mergeCell ref="F390:F391"/>
    <mergeCell ref="A401:A402"/>
    <mergeCell ref="B401:B402"/>
    <mergeCell ref="C401:C402"/>
    <mergeCell ref="D401:D402"/>
    <mergeCell ref="E401:E402"/>
    <mergeCell ref="F401:F402"/>
    <mergeCell ref="A399:A400"/>
    <mergeCell ref="B399:B400"/>
    <mergeCell ref="C399:C400"/>
    <mergeCell ref="D399:D400"/>
    <mergeCell ref="E399:E400"/>
    <mergeCell ref="F399:F400"/>
    <mergeCell ref="F395:F396"/>
    <mergeCell ref="A397:A398"/>
    <mergeCell ref="B397:B398"/>
    <mergeCell ref="C397:C398"/>
    <mergeCell ref="D397:D398"/>
    <mergeCell ref="E397:E398"/>
    <mergeCell ref="F397:F398"/>
    <mergeCell ref="A408:D408"/>
    <mergeCell ref="A409:A410"/>
    <mergeCell ref="B409:B410"/>
    <mergeCell ref="C409:C410"/>
    <mergeCell ref="D409:D410"/>
    <mergeCell ref="E409:E410"/>
    <mergeCell ref="F404:F405"/>
    <mergeCell ref="A406:A407"/>
    <mergeCell ref="B406:B407"/>
    <mergeCell ref="C406:C407"/>
    <mergeCell ref="D406:D407"/>
    <mergeCell ref="E406:E407"/>
    <mergeCell ref="F406:F407"/>
    <mergeCell ref="A403:D403"/>
    <mergeCell ref="A404:A405"/>
    <mergeCell ref="B404:B405"/>
    <mergeCell ref="C404:C405"/>
    <mergeCell ref="D404:D405"/>
    <mergeCell ref="E404:E405"/>
    <mergeCell ref="F414:F415"/>
    <mergeCell ref="A416:A417"/>
    <mergeCell ref="B416:B417"/>
    <mergeCell ref="C416:C417"/>
    <mergeCell ref="D416:D417"/>
    <mergeCell ref="E416:E417"/>
    <mergeCell ref="F416:F417"/>
    <mergeCell ref="A413:D413"/>
    <mergeCell ref="A414:A415"/>
    <mergeCell ref="B414:B415"/>
    <mergeCell ref="C414:C415"/>
    <mergeCell ref="D414:D415"/>
    <mergeCell ref="E414:E415"/>
    <mergeCell ref="F409:F410"/>
    <mergeCell ref="A411:A412"/>
    <mergeCell ref="B411:B412"/>
    <mergeCell ref="C411:C412"/>
    <mergeCell ref="D411:D412"/>
    <mergeCell ref="E411:E412"/>
    <mergeCell ref="F411:F412"/>
    <mergeCell ref="A422:D422"/>
    <mergeCell ref="A423:A424"/>
    <mergeCell ref="B423:B424"/>
    <mergeCell ref="C423:C424"/>
    <mergeCell ref="D423:D424"/>
    <mergeCell ref="E423:E424"/>
    <mergeCell ref="A420:A421"/>
    <mergeCell ref="B420:B421"/>
    <mergeCell ref="C420:C421"/>
    <mergeCell ref="D420:D421"/>
    <mergeCell ref="E420:E421"/>
    <mergeCell ref="F420:F421"/>
    <mergeCell ref="A418:A419"/>
    <mergeCell ref="B418:B419"/>
    <mergeCell ref="C418:C419"/>
    <mergeCell ref="D418:D419"/>
    <mergeCell ref="E418:E419"/>
    <mergeCell ref="F418:F419"/>
    <mergeCell ref="A429:A430"/>
    <mergeCell ref="B429:B430"/>
    <mergeCell ref="C429:C430"/>
    <mergeCell ref="D429:D430"/>
    <mergeCell ref="E429:E430"/>
    <mergeCell ref="F429:F430"/>
    <mergeCell ref="A427:A428"/>
    <mergeCell ref="B427:B428"/>
    <mergeCell ref="C427:C428"/>
    <mergeCell ref="D427:D428"/>
    <mergeCell ref="E427:E428"/>
    <mergeCell ref="F427:F428"/>
    <mergeCell ref="F423:F424"/>
    <mergeCell ref="A425:A426"/>
    <mergeCell ref="B425:B426"/>
    <mergeCell ref="C425:C426"/>
    <mergeCell ref="D425:D426"/>
    <mergeCell ref="E425:E426"/>
    <mergeCell ref="F425:F426"/>
    <mergeCell ref="A435:A436"/>
    <mergeCell ref="B435:B436"/>
    <mergeCell ref="C435:C436"/>
    <mergeCell ref="D435:D436"/>
    <mergeCell ref="E435:E436"/>
    <mergeCell ref="F435:F436"/>
    <mergeCell ref="A433:A434"/>
    <mergeCell ref="B433:B434"/>
    <mergeCell ref="C433:C434"/>
    <mergeCell ref="D433:D434"/>
    <mergeCell ref="E433:E434"/>
    <mergeCell ref="F433:F434"/>
    <mergeCell ref="A431:A432"/>
    <mergeCell ref="B431:B432"/>
    <mergeCell ref="C431:C432"/>
    <mergeCell ref="D431:D432"/>
    <mergeCell ref="E431:E432"/>
    <mergeCell ref="F431:F432"/>
    <mergeCell ref="A441:A442"/>
    <mergeCell ref="B441:B442"/>
    <mergeCell ref="C441:C442"/>
    <mergeCell ref="D441:D442"/>
    <mergeCell ref="E441:E442"/>
    <mergeCell ref="F441:F442"/>
    <mergeCell ref="A439:A440"/>
    <mergeCell ref="B439:B440"/>
    <mergeCell ref="C439:C440"/>
    <mergeCell ref="D439:D440"/>
    <mergeCell ref="E439:E440"/>
    <mergeCell ref="F439:F440"/>
    <mergeCell ref="A437:A438"/>
    <mergeCell ref="B437:B438"/>
    <mergeCell ref="C437:C438"/>
    <mergeCell ref="D437:D438"/>
    <mergeCell ref="E437:E438"/>
    <mergeCell ref="F437:F438"/>
    <mergeCell ref="A447:A448"/>
    <mergeCell ref="B447:B448"/>
    <mergeCell ref="C447:C448"/>
    <mergeCell ref="D447:D448"/>
    <mergeCell ref="E447:E448"/>
    <mergeCell ref="F447:F448"/>
    <mergeCell ref="A445:A446"/>
    <mergeCell ref="B445:B446"/>
    <mergeCell ref="C445:C446"/>
    <mergeCell ref="D445:D446"/>
    <mergeCell ref="E445:E446"/>
    <mergeCell ref="F445:F446"/>
    <mergeCell ref="A443:A444"/>
    <mergeCell ref="B443:B444"/>
    <mergeCell ref="C443:C444"/>
    <mergeCell ref="D443:D444"/>
    <mergeCell ref="E443:E444"/>
    <mergeCell ref="F443:F444"/>
    <mergeCell ref="A453:A454"/>
    <mergeCell ref="B453:B454"/>
    <mergeCell ref="C453:C454"/>
    <mergeCell ref="D453:D454"/>
    <mergeCell ref="E453:E454"/>
    <mergeCell ref="F453:F454"/>
    <mergeCell ref="A451:A452"/>
    <mergeCell ref="B451:B452"/>
    <mergeCell ref="C451:C452"/>
    <mergeCell ref="D451:D452"/>
    <mergeCell ref="E451:E452"/>
    <mergeCell ref="F451:F452"/>
    <mergeCell ref="A449:A450"/>
    <mergeCell ref="B449:B450"/>
    <mergeCell ref="C449:C450"/>
    <mergeCell ref="D449:D450"/>
    <mergeCell ref="E449:E450"/>
    <mergeCell ref="F449:F450"/>
    <mergeCell ref="A459:A460"/>
    <mergeCell ref="B459:B460"/>
    <mergeCell ref="C459:C460"/>
    <mergeCell ref="D459:D460"/>
    <mergeCell ref="E459:E460"/>
    <mergeCell ref="F459:F460"/>
    <mergeCell ref="A457:A458"/>
    <mergeCell ref="B457:B458"/>
    <mergeCell ref="C457:C458"/>
    <mergeCell ref="D457:D458"/>
    <mergeCell ref="E457:E458"/>
    <mergeCell ref="F457:F458"/>
    <mergeCell ref="A455:A456"/>
    <mergeCell ref="B455:B456"/>
    <mergeCell ref="C455:C456"/>
    <mergeCell ref="D455:D456"/>
    <mergeCell ref="E455:E456"/>
    <mergeCell ref="F455:F45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2019-03-07T07:33:57Z</dcterms:modified>
</cp:coreProperties>
</file>